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avid.cuervo\Downloads\"/>
    </mc:Choice>
  </mc:AlternateContent>
  <xr:revisionPtr revIDLastSave="0" documentId="13_ncr:1_{D067E62A-919F-4DCB-9D92-A9117C680B9E}" xr6:coauthVersionLast="47" xr6:coauthVersionMax="47" xr10:uidLastSave="{00000000-0000-0000-0000-000000000000}"/>
  <bookViews>
    <workbookView xWindow="-120" yWindow="-120" windowWidth="29040" windowHeight="15840" firstSheet="3" activeTab="3" xr2:uid="{00000000-000D-0000-FFFF-FFFF00000000}"/>
  </bookViews>
  <sheets>
    <sheet name="PD DPTAL" sheetId="8" state="hidden" r:id="rId1"/>
    <sheet name="Nacional" sheetId="7" state="hidden" r:id="rId2"/>
    <sheet name="Cali" sheetId="1" state="hidden" r:id="rId3"/>
    <sheet name="ALINEACIÓN" sheetId="9" r:id="rId4"/>
    <sheet name="ind nacional" sheetId="4" state="hidden" r:id="rId5"/>
    <sheet name="departamental macro problemas" sheetId="5" state="hidden" r:id="rId6"/>
    <sheet name="departamental" sheetId="6" state="hidden" r:id="rId7"/>
    <sheet name="Hoja2" sheetId="2" state="hidden" r:id="rId8"/>
  </sheets>
  <definedNames>
    <definedName name="_xlnm._FilterDatabase" localSheetId="3" hidden="1">ALINEACIÓN!$A$4:$CB$4</definedName>
    <definedName name="_xlnm._FilterDatabase" localSheetId="2" hidden="1">Cali!$H$3:$CN$25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X13" i="9" l="1"/>
  <c r="BX14" i="9"/>
  <c r="BX15" i="9"/>
  <c r="CB29" i="9"/>
  <c r="BX29" i="9"/>
  <c r="BT29" i="9"/>
  <c r="CB28" i="9"/>
  <c r="BX28" i="9"/>
  <c r="BT28" i="9"/>
  <c r="CB27" i="9"/>
  <c r="BX27" i="9"/>
  <c r="BT27" i="9"/>
  <c r="CB26" i="9"/>
  <c r="BX26" i="9"/>
  <c r="BT26" i="9"/>
  <c r="CB25" i="9"/>
  <c r="BX25" i="9"/>
  <c r="BT25" i="9"/>
  <c r="CB24" i="9"/>
  <c r="BX24" i="9"/>
  <c r="BT24" i="9"/>
  <c r="CB23" i="9"/>
  <c r="BX23" i="9"/>
  <c r="BT23" i="9"/>
  <c r="CB22" i="9"/>
  <c r="BX22" i="9"/>
  <c r="BT22" i="9"/>
  <c r="CB21" i="9"/>
  <c r="BX21" i="9"/>
  <c r="BT21" i="9"/>
  <c r="CB20" i="9"/>
  <c r="BX20" i="9"/>
  <c r="BT20" i="9"/>
  <c r="CB19" i="9"/>
  <c r="BX19" i="9"/>
  <c r="BT19" i="9"/>
  <c r="CB18" i="9"/>
  <c r="BX18" i="9"/>
  <c r="BT18" i="9"/>
  <c r="CB17" i="9"/>
  <c r="BX17" i="9"/>
  <c r="BT17" i="9"/>
  <c r="CB16" i="9"/>
  <c r="BX16" i="9"/>
  <c r="BT16" i="9"/>
  <c r="CB14" i="9"/>
  <c r="CB15" i="9"/>
  <c r="CB13" i="9"/>
  <c r="BT15" i="9"/>
  <c r="BT14" i="9"/>
  <c r="BT13" i="9"/>
  <c r="CB12" i="9"/>
  <c r="BX12" i="9"/>
  <c r="BT12" i="9"/>
  <c r="CB11" i="9"/>
  <c r="BX11" i="9"/>
  <c r="BT11" i="9"/>
  <c r="CB10" i="9"/>
  <c r="BX10" i="9"/>
  <c r="BT10" i="9"/>
  <c r="CB9" i="9"/>
  <c r="BX9" i="9"/>
  <c r="BT9" i="9"/>
  <c r="CB8" i="9"/>
  <c r="BX8" i="9"/>
  <c r="BT8" i="9"/>
  <c r="CB5" i="9"/>
  <c r="BX5" i="9"/>
  <c r="BT5" i="9"/>
  <c r="CB7" i="9"/>
  <c r="BX7" i="9"/>
  <c r="BT7" i="9"/>
  <c r="CB6" i="9"/>
  <c r="BX6" i="9"/>
  <c r="BT6" i="9"/>
  <c r="BC29" i="9"/>
  <c r="BC28" i="9"/>
  <c r="BC27" i="9"/>
  <c r="BC26" i="9"/>
  <c r="BC12" i="9"/>
  <c r="BC25" i="9"/>
  <c r="BC16" i="9"/>
  <c r="BC24" i="9"/>
  <c r="BC23" i="9"/>
  <c r="BC22" i="9"/>
  <c r="BC21" i="9"/>
  <c r="BC20" i="9"/>
  <c r="BC19" i="9"/>
  <c r="BC18" i="9"/>
  <c r="BC17" i="9"/>
  <c r="BC7" i="9"/>
  <c r="BC8" i="9"/>
  <c r="BC11" i="9"/>
  <c r="BC10" i="9"/>
  <c r="BC9" i="9"/>
  <c r="BC6" i="9"/>
  <c r="BC5" i="9"/>
  <c r="CA4" i="1"/>
  <c r="CC4" i="1"/>
  <c r="CD4" i="1"/>
  <c r="CE4" i="1"/>
  <c r="CF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R4" authorId="0" shapeId="0" xr:uid="{00000000-0006-0000-0200-000001000000}">
      <text>
        <r>
          <rPr>
            <sz val="10"/>
            <color rgb="FF000000"/>
            <rFont val="Calibri"/>
            <family val="2"/>
            <scheme val="minor"/>
          </rPr>
          <t>V3 Numero de territorios con implementación de acciones de la Política de Participación social en salud
Definición: Corresponde a los territorios ubicados en la zona urbana y rural (barrio, vereda) de Santiago de Cali, en donde se implementa la Política de Participación Social en Salud
	-Norha Cecilia Espinosa Perez
@gloriavelez17@gmail.com
	-Norha Cecilia Espinosa Perez</t>
        </r>
      </text>
    </comment>
    <comment ref="AU4" authorId="0" shapeId="0" xr:uid="{00000000-0006-0000-0200-000002000000}">
      <text>
        <r>
          <rPr>
            <sz val="10"/>
            <color rgb="FF000000"/>
            <rFont val="Calibri"/>
            <family val="2"/>
            <scheme val="minor"/>
          </rPr>
          <t>Te anexo los textos ajustados al correo, ya que en el comentario no alcanza la totalidad del contenido
	-Norha Cecilia Espinosa Perez</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S5" authorId="0" shapeId="0" xr:uid="{00000000-0006-0000-0300-000001000000}">
      <text>
        <r>
          <rPr>
            <sz val="10"/>
            <color rgb="FF000000"/>
            <rFont val="Calibri"/>
            <family val="2"/>
            <scheme val="minor"/>
          </rPr>
          <t>V3 Numero de territorios con implementación de acciones de la Política de Participación social en salud
Definición: Corresponde a los territorios ubicados en la zona urbana y rural (barrio, vereda) de Santiago de Cali, en donde se implementa la Política de Participación Social en Salud
	-Norha Cecilia Espinosa Perez
@gloriavelez17@gmail.com
	-Norha Cecilia Espinosa Perez</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Gil Quintero, Felipe Andres</author>
  </authors>
  <commentList>
    <comment ref="H8" authorId="0" shapeId="0" xr:uid="{00000000-0006-0000-0400-000001000000}">
      <text>
        <r>
          <rPr>
            <b/>
            <sz val="9"/>
            <color indexed="81"/>
            <rFont val="Tahoma"/>
            <family val="2"/>
          </rPr>
          <t>Esto son 2 indicadores</t>
        </r>
      </text>
    </comment>
  </commentList>
</comments>
</file>

<file path=xl/sharedStrings.xml><?xml version="1.0" encoding="utf-8"?>
<sst xmlns="http://schemas.openxmlformats.org/spreadsheetml/2006/main" count="2694" uniqueCount="1079">
  <si>
    <t xml:space="preserve">4.Transformación esperada del territorio: </t>
  </si>
  <si>
    <t>5. Ejes Estratégicos del PDSP 2022-2031.</t>
  </si>
  <si>
    <t xml:space="preserve"> 6. Objetivo por Eje Estratégico del PDSP 2022-2031.</t>
  </si>
  <si>
    <t>7. Resultados esperados por Eje Estratégico del PDSP 2022-2031.</t>
  </si>
  <si>
    <t>8.Estrategias por resultados esperados.</t>
  </si>
  <si>
    <t>9. Metas Estratégicas por Eje del PDSP 2022-2031</t>
  </si>
  <si>
    <t xml:space="preserve">10. Pilares del Modelo de salud Preventivo y Predictivo </t>
  </si>
  <si>
    <t>11. Componente del Modelo de Salud Preventivo y Predictivo</t>
  </si>
  <si>
    <t>13. Objetivos Estratégicos del Plan Territorial de Salud</t>
  </si>
  <si>
    <t>14. Estrategia PTS</t>
  </si>
  <si>
    <t>15. Metas Estratégicas del Plan Territorial de Salud:</t>
  </si>
  <si>
    <t>16. Indicador de meta Estratégica PTS</t>
  </si>
  <si>
    <t>18. Valor Esperado Cuatrienio</t>
  </si>
  <si>
    <t>19. Valor Esperado Año 1</t>
  </si>
  <si>
    <t>20. Valor Esperado Año 2</t>
  </si>
  <si>
    <t>21. Valor Esperado Año  3</t>
  </si>
  <si>
    <t>22. Valor Esperado Año 4</t>
  </si>
  <si>
    <t>Desarrollar capacidades y liderazgo para la cogestión,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</si>
  <si>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</si>
  <si>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A 2031 el 100% de las Entidades Territoriales del orden departamental, distrital y municipal desarrollan mecanismos para el fortalecimiento de la rectoría en salud en su territorio, conforme a las competencias establecidas.</t>
  </si>
  <si>
    <t>Territorialización social, Gobernanza y Gobernabilidad</t>
  </si>
  <si>
    <t>Fortalecimiento de la autoridad sanitaria y transectorialidad.</t>
  </si>
  <si>
    <t>Garantizar la gestión del riesgo a través del cumplimiento de los prestadores de servicios de salud en el Sistema Obligatorio de Garantía de la Calidad o quien haga sus veces, la coordinación de acciones orientadas al acceso y la permanencia de la población en el Sistema General de Seguridad Social en Salud</t>
  </si>
  <si>
    <t xml:space="preserve">A 2031 se logra el fortalecimiento de la rectoría en salud en el Distrito de Santiago de Cali, para la restitución de derechos en salud de los usuarios que presentan barreras de atención. </t>
  </si>
  <si>
    <t xml:space="preserve">Usuarios con derechos en salud restituidos frente a barreras de atención </t>
  </si>
  <si>
    <t xml:space="preserve">Entidades Territoriales Departamentales, Distritales y Municipales con mecanismos fortalecidos para el ejercicio de la Rectoría en Salud. </t>
  </si>
  <si>
    <t>Eje 1. Gobernabilidad y gobernanza de la salud pública.</t>
  </si>
  <si>
    <t>Fortalecimiento de la autoridad sanitaria y transectorialidad</t>
  </si>
  <si>
    <t>Territorios y entornos de vida cotidiana priorizados con estrategias integrales e intersectoriales para reducir las inequidades sociales en salud y mejorar la calidad de vida de la población, implementadas</t>
  </si>
  <si>
    <t>Eje 2. Pueblos y comunidades étnicas, mujeres, población campesina, LBGTIQ+ y otras poblaciones por condición y/o situación</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</si>
  <si>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</si>
  <si>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Identificación, disminución y superación de barreras de acceso a la atención integral en salud de personas y colectivos.</t>
  </si>
  <si>
    <t>A 2031 las entidades territoriales implementan el Plan de Atención Sectorial a Población Migrante, Colombianos retomados y comunidades de acogida.</t>
  </si>
  <si>
    <t>Redes integrales e integradas de servicios de salud</t>
  </si>
  <si>
    <t>Gestión territorial para la conformación y operación de las Redes Integrales e Integradas de Servicios de Salud y el cuidado de la salud.</t>
  </si>
  <si>
    <t>Población migrante irregular atendida de acuerdo con la normatividad vigente</t>
  </si>
  <si>
    <t>Eje 2. Pueblos y comunidades étnicas, mujeres, población campesina, LBGTIQ+ y otras poblaciones por condición y/o situación.</t>
  </si>
  <si>
    <t>Identificación, disminución y superación de barreras de acceso a la atención integral en salud de personas identificadas y no afiliadas.</t>
  </si>
  <si>
    <t>Redes Integrales e Integradas de Servicios de Salud</t>
  </si>
  <si>
    <t xml:space="preserve">Gestión territorial para la conformación y operación de las Redes Integrales e Integradas de Servicios de Salud y el cuidado de la salud. </t>
  </si>
  <si>
    <t>A diciembre de 2027  que la población afiliada cuente con acceso a IPS básicas en los microterritorios del Distrito de Santiago de Cali.</t>
  </si>
  <si>
    <t>Personas afiliadas al régimen subsidiado</t>
  </si>
  <si>
    <t>Eje 4. Atención Primaria en Salud</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</si>
  <si>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</si>
  <si>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Desarrollo de las redes integradas e integrales de prestación de servicios en el Distrito en el marco del modelo y de la normatividad existente.</t>
  </si>
  <si>
    <t>Establecimiento de un sistema de monitoreo, seguimiento y evaluación del desempeño y resultados en salud de las redes integrales e integradas territoriales de salud — RIITS.</t>
  </si>
  <si>
    <t xml:space="preserve">Integridad del Sector Salud </t>
  </si>
  <si>
    <t xml:space="preserve">Calidad e inspección, vigilancia y control. </t>
  </si>
  <si>
    <t>Prestadores de Servicios de Salud con el  Sistema de Garantía de la Calidad Implementado</t>
  </si>
  <si>
    <t>SD</t>
  </si>
  <si>
    <t>Implementación del modelo de salud con enfoque familiar y comunitario fundamentado en la Atención Primaria en Salud - APS y teniendo en cuenta los territorios y microterritorios.</t>
  </si>
  <si>
    <t>Gestión territorial para el cuidado de la salud basado en la atención primaria en salud.</t>
  </si>
  <si>
    <t xml:space="preserve">A 2031 operarán en el territorio nacional el 100% de los equipos básicos interdisciplinarios proyectados con base en las dinámicas poblacionales y territoriales para el fortalecimiento del modelo de salud basado en la atención primaria. </t>
  </si>
  <si>
    <t xml:space="preserve">A 2031 el 100% de los Departamentos y Distritos tendrán en operación una red integral e integrada territorial de salud — RIITS conforme al modelo de salud preventivo, predictivo y resolutivo basado en la Atención Primaria en Salud — APS. </t>
  </si>
  <si>
    <t xml:space="preserve">A 2031 las entidades territoriales implementan el Plan de Atención Sectorial a Población Migrante, Colombianos retomados y comunidades de acogida. </t>
  </si>
  <si>
    <t>Fortalecimiento del nivel primario con Equipos Básicos de Salud y Centros de Atención Primaria en Salud</t>
  </si>
  <si>
    <t>Caracterización de la población por núcleos familiares.
Identificación de riesgos individuales, familiares y comunitarios.
Definición y priorización de riesgos a intervenir con Participación Social y comunitaria.
Intervención de familias por riesgos priorizados.
Análisis de resultados parciales y ajuste operativo.</t>
  </si>
  <si>
    <t xml:space="preserve">Eje 4. Atención Primaria en Salud </t>
  </si>
  <si>
    <t>Lograr el fortalecimiento en la calidad, sostenibilidad y satisfacción de los usuarios de servicios de  las empresas sociales del estado del Distrito.</t>
  </si>
  <si>
    <t xml:space="preserve">Fortalecimiento de la infraestructura pública en salud con condiciones de accesibilidad, aceptabilidad y pertinencia sociocultural </t>
  </si>
  <si>
    <t>A 2031 se fortalecerá por lo menos el 50% de la infraestructura pública en salud que se identifique y priorice para incrementar la oferta equitativa de servicios de baja, mediana y alta complejidad fortaleciendo la atención primaria en salud.</t>
  </si>
  <si>
    <t xml:space="preserve">a 2027, funcionamiento del 100% de las IPS de las Redes de Salud públicas de baja complejidad </t>
  </si>
  <si>
    <t>Empresas Sociales del Estado de nivel primario de atención fortalecidas en su operación</t>
  </si>
  <si>
    <t>Eje 5. Cambio climático, emergencias, desastres y pandemias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</si>
  <si>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a un nuevo evento pandémico.</t>
  </si>
  <si>
    <t xml:space="preserve">Nivel Nacional y entes
territoriales preparados y
fortalecidos para la gestión del
conocimiento, prevención, y
atención sectorial e
intersectorial de emergencias,
desastres y pandemias. </t>
  </si>
  <si>
    <t>Socialización e Implementación del Plan de gestión integral de riesgos de emergencia y desastres en salud (PGIRED) en las Entidades Territoriales</t>
  </si>
  <si>
    <t>A 2031 se incorporará en el 100% de los Departamentos y Distritos, el Plan de gestión integral de riesgos de emergencias y desastres en salud (PGIRED)</t>
  </si>
  <si>
    <t xml:space="preserve">Vigilancia en Salud Pública </t>
  </si>
  <si>
    <t xml:space="preserve">Inspección de los prestadores de servicio de transporte asistencial de pacientes básicos y medicalizados.
Reuniones de articulación con IPS públicas y privadas con servicios de urgencias y prestadores de transporte asistencial de pacientes.
Vigilancia la operatividad y funcionamiento del CRUE.
Articulación el funcionamiento de la normatividad del SEM.
</t>
  </si>
  <si>
    <t>A 2027 se implementa el Plan Sectorial de Salud y se articula al Plan de Gestión de Riesgo del Distrito.</t>
  </si>
  <si>
    <t>Personas remitidas por el Centro Regulador de Urgencias y Emergencias - CRUE</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</si>
  <si>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</si>
  <si>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 xml:space="preserve">Integridad del sector salud </t>
  </si>
  <si>
    <t>Ciencia, tecnología en Innovación</t>
  </si>
  <si>
    <t>Desarrollar la autoridad sanitaria en el distrito a través del fomento de la gestión del conocimiento innovador, fortalecimiento del talento humano, desempeño institucional y transformación digital.</t>
  </si>
  <si>
    <t>Integridad del sector salud</t>
  </si>
  <si>
    <t>A 2027 se desarrollan las capacidades y mecanismos para la implementación de un Sistema de Información Integrado, que permita la toma de decisiones en salud Públicas</t>
  </si>
  <si>
    <t>Módulos del sistema de información del sector salud interoperables, integrados y en producción</t>
  </si>
  <si>
    <t>Mediano plazo: Un sistema de información que integra diferentes fuentes para obtener indicadores en salud.
Largo plazo: Sistema de información integrado implementado para la toma de decisiones en salud.</t>
  </si>
  <si>
    <t>Sedes de salud mejoradas y dotadas</t>
  </si>
  <si>
    <t>Eje 1. Gobernabilidad y gobernanza de la Salud Pública</t>
  </si>
  <si>
    <t>Desarrollar capacidades y liderazgo para la cogestión,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t>
  </si>
  <si>
    <t>Fortalecimiento de capacidades técnicas para el ejercicio de
la rectoría en salud.</t>
  </si>
  <si>
    <t>A 2031 el 100% de las Entidades
Territoriales del orden departamental,
distrital y municipal desarrollan
mecanismos para el fortalecimiento de la
rectoría en salud en su territorio, conforme
a las competencias establecidas.</t>
  </si>
  <si>
    <t>A 2027, se mejoraran los medios físico dispuestos para la prestación de servicios en salud de la autoridad sanitaria; adecuando y dotando el 100% de las sedes priorizadas de la entidad territorial.</t>
  </si>
  <si>
    <t xml:space="preserve">Eje 1.  Gobernabilidad y gobernanza en salud pública.
Eje 3. Determinantes sociales de la salud
Eje 4. Atención Primaria en Salud
</t>
  </si>
  <si>
    <t>1. Entidades Territoriales Departamentales, Distritales y Municipales con mecanismos fortalecidos para el ejercicio de la Rectoría en Salud. 
3. Transformación cultural, movilización y organización social y popular por la vida, salud y la equidad en salud. 
4. 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t>
  </si>
  <si>
    <t>1. 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
3. A 2031 el 100% de los Departamentos, Distritos y Municipios del País integran en sus Planes de Desarrollo Territoriales estrategias para afectar de manera positiva
los determinantes sociales de la salud en sus territorios.
4. A 2031 el 80% de las necesidades en salud de la población Colombiana se resuelven en el nivel primario de atención en salud.</t>
  </si>
  <si>
    <t>1. Territorialización social, Gobernanza y Gobernabilidad.
3. Territorialización social, Gobernanza y Gobernabilidad
4. Redes Integrales e Integradas de Servicios de Salud.</t>
  </si>
  <si>
    <t>1. Fortalecimiento de la autoridad sanitaria y transectorialidad.
3. Fortalecimiento de la autoridad sanitaria y transectorialidad
4. Fortalecimiento del nivel primario con Equipos Básicos de Salud y Centros de Atención Primaria en Salud</t>
  </si>
  <si>
    <t>Reducir la morbilidad, mortalidad, y discapacidad, causadas por las condiciones de salud que afectan a las poblaciones residentes en la ciudad de Santiago de Cali, impactando en las desigualdades sociales en salud de las familias y personas.</t>
  </si>
  <si>
    <t>Mediano plazo: Fortalecer el programa de promoción y prevención de la Salud y bienestar que permita  mantener el estado de salud de las poblaciones residentes en el Distrito de Cali.
Largo plazo: Mantener el estado de salud a través de los estilos de vida saludable de la población del Distrito de Cali</t>
  </si>
  <si>
    <t>Eje 1. Gobernabilidad y gobernanza en salud pública.
Eje 4. Atención Primaria en Salud
Eje 7. Personal de Salud</t>
  </si>
  <si>
    <t>1. Entidades Territoriales Departamentales, Distritales y Municipales con mecanismos fortalecidos para el ejercicio de la Rectoría en Salud. 
4. 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7. Talento humano en salud pública disponible y sostenible con garantía de trabajo digno y decente</t>
  </si>
  <si>
    <t>Territorialización social, Gobernanza y Gobernabilidad.
Redes Integrales e Integradas de Servicios de Salud.
Trabajo digno, decente y condiciones de equidad para los trabajadores de la salud</t>
  </si>
  <si>
    <t xml:space="preserve">Fortalecimiento de la autoridad sanitaria y transectorialidad.
 Fortalecimiento del nivel primario con Equipos Básicos de Salud y Centros de Atención Primaria en Salud.
Talento Humano en Salud
formado para la gestión
integral de la salud pública
</t>
  </si>
  <si>
    <t xml:space="preserve">Instituciones con campañas de gestión del riesgo en salud para optimizar el proceso de atención en Salud Pública implementadas
</t>
  </si>
  <si>
    <t>Mediano plazo: Consolidar una unidad de gestión del riesgo en salud para optimizar el proceso de atención en Salud Pública en la población del Distrito de Santiago de Cali.
Largo plazo: Mejorar el nivel de salud de la población del Distrito de Santiago de Cali.</t>
  </si>
  <si>
    <t>Políticas, planes, programas y  estrategias en salud con  transversalización de los  enfoques de pueblos y comunidades, género y diferencial e integración de los sistemas de conocimiento</t>
  </si>
  <si>
    <t>Fortalecer el reconocimiento de la diversidad cultural y étnica y la incorporación del enfoque diferencial como elementos clave para el desarrollo y evolución de la garantía del derecho fundamental a la salud.</t>
  </si>
  <si>
    <t>32.300 personas de grupos poblacionales vulnerables intervenidas con enfoque diferencial.
1. Fortalecimiento del modelo de salud propia con enfoque etnico (Indigena y afro)
2.Fortalecimiento de Programa de atención psicosocial y salud integral a víctimas.
3. Fortalecimiento del procedimiento de certifiación de discapacidad.
4. Fortalecimiento de adecuaciones socioculturales y ajustes razonables para la atención de poblaciones por condición o situación.
5. Gestión intersectorial de políticas públicas distritales</t>
  </si>
  <si>
    <t>Grupos poblacionales vulnerables y diferenciales intervenidos</t>
  </si>
  <si>
    <t>Mediano plazo: Adecuaciones socioculturales y razonables en los actores del sistema de salud y comunitarios del Distrito de Santiago de Cali modeladas.
Largo plazo: Implementación sostenible de adecuaciones socioculturales y razonables en los actores del sistema de salud y comunitarios del Distrito de Santiago de Cali.</t>
  </si>
  <si>
    <t xml:space="preserve">1. Entidades Territoriales Departamentales, Distritales y Municipales con mecanismos fortalecidos para el ejercicio de la Rectoría en Salud. </t>
  </si>
  <si>
    <t>1. Fortalecer la red de vigilancia basada en comunidad en los diferentes eventos de interes en salud pública.
2. Fortalecer el sistema de vig epidemiologico en las diferentes instituciones de santiago de cali</t>
  </si>
  <si>
    <t>Vigilancia en Salud Pública</t>
  </si>
  <si>
    <t xml:space="preserve">Desarrollar la autoridad sanitaria en el distrito a través del fomento de la gestión del conocimiento innovador, fortalecimiento del talento humano, desempeño institucional y transformación digital.
</t>
  </si>
  <si>
    <t>Mediano plazo: Fortalecer el programa de vigilancia  en la etapa de identificación, preparación, análisis, respuesta y comunicación de riesgo frente a brotes.
Largo plazo: Mejorar la respuesta a brotes y epidemias.</t>
  </si>
  <si>
    <t>Mediano plazo: 4,16 suicidios por 100.000 Habitantes.
Largo plazo: 2,9 suicidios por 100.000 Habitantes.</t>
  </si>
  <si>
    <t>Eje 3. Determinantes Sociales de la Salud</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</si>
  <si>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</si>
  <si>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Transformación cultural, movilización y organización social y popular por la vida, salud y la equidad en salud,</t>
  </si>
  <si>
    <t>Gestión de la garantía progresiva del derecho humano a la alimentación, a partir de acuerdos en espacios intersectoriales.</t>
  </si>
  <si>
    <t>Instituciones de los diferentes entornos con campañas para la promoción, aprovechamiento de alimentos y atención integral a la malnutrición desarrolladas.</t>
  </si>
  <si>
    <t>Eje 4. Atención Primaria en Salud
Eje 1. Gobernabilidad y gobernanza en salud pública</t>
  </si>
  <si>
    <t>Eje 4. 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
Eje 1. Desarrollar capacidades y liderazgo para la cogestión,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</si>
  <si>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Entidades Territoriales Departamentales, Distritales y Municipales con mecanismos fortalecidos para el ejercicio de la Rectoría en Salud. </t>
  </si>
  <si>
    <t xml:space="preserve">Eje 4. A 2031 el 80% de las necesidades en salud de la población Colombiana se resuelven en el nivel primario de atención en salud.
Eje 1. 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
</t>
  </si>
  <si>
    <t>1. Redes Integrales e Integradas de Servicios de Salud
2.Territorialización social, Gobernanza y Gobernabilidad.</t>
  </si>
  <si>
    <t>1. Fortalecimiento del nivel primario con Equipos Básicos de Salud y Centros de Atención Primaria en Salud
2. Fortalecimiento de la autoridad sanitaria y transectorialidad.</t>
  </si>
  <si>
    <t>Estrategias intersectoriales para la promoción de la salud, la prevención y la reducción de riesgos y daños asociados al consumo de SPA desarrolladas.</t>
  </si>
  <si>
    <t>A 2031 se fortalecerán en el 100% de los
Departamentos y Distritos las capacidades
técnicas y de investigación en salud pública
del personal de salud.</t>
  </si>
  <si>
    <t>Reducción de trámites y barreras administrativas a través del fortalecimiento de afiliación y continuidad en la afiliación de la población.</t>
  </si>
  <si>
    <t>17. Línea Base</t>
  </si>
  <si>
    <t>Mediano plazo: Servicios de Salud sin barreras de acceso a la población.
Largo plazo: Contar con una red que garantice los atributos de la calidad y humanización en la atención de servicios de salud a la población de Santiago de Cali</t>
  </si>
  <si>
    <t>Articulación con EAPB, IPS y ESE para la gestión de la restitución de derechos en salud por barreras de atención.
Coordinación con los entes de control, como Superintendencia de Salud, para seguimiento de la gestión de los aseguradores y prestadores, en la restitución de derechos en salud.</t>
  </si>
  <si>
    <t>Mediano plazo: Contribuir al mejoramiento de la salud y calidad de vida de las personas y sus familias, a través de la promoción de entornos de vida cotidiana.
Largo plazo: Gestionar positivamente los determinantes sociales de la salud para reducir las brechas y mejorar la salud.</t>
  </si>
  <si>
    <t>Mediano plazo: Contribuir al mejoramiento de calidad en salud, a través de la adecuación de infraestructura en salud, en el Distrito de Santiago de Cali.
Largo plazo: Las sedes en salud, contarán con adecuaciones y dotación necesarias para brindar servicios de calidad y con eficiencia.</t>
  </si>
  <si>
    <t>Entidades territoriales, Departamentales, Distritales y Municipales fortalecidas como autoridad Sanitaria local para la Gobernanza en Salud Pública</t>
  </si>
  <si>
    <t>"1. Identificación de necesidades y requerimientos de nivel institucional para una mejor prestación de los servicios.
2. Realizar la intervención de infraestructura física de las sedes priorizadas 
3. Realizar la dotación de las sedes priorizadas, dando respuesta a las necesidades de la institución."</t>
  </si>
  <si>
    <t>A 2027 las instituciones de salud estarán fortalecidas en mecanismo para la rectoría en salud del territorio conforme a las competencias establecidas en las acciones de vigilancia epidemiológica para la identificación, preparación, análisis, respuesta y comunicación del riesgo frente a brotes y epidemias.</t>
  </si>
  <si>
    <t xml:space="preserve">1. Fortalecimiento de las capacidades técnicas para el ejercicio de la rectoría en salud
3, Fortalecimiento de procesos de movilización y organización social y popular en salud en los territorios de salud.
4. Gestión territorial para el cuidado de la salud basado en la atención primaria en salud. 
- Establecimiento de acuerdos sectoriales, intersectoriales y comunitarios para la concurrencia de recursos orientados a garantizar el acceso de la población, la longitudinalidad, la integralidad y continuidad de la atención en salud. 
- Fortalecimiento de capacidades institucionales y comunitarias para el desarrollo de la APS con  acciones territorializadas, universales, sistemáticas, permanentes y participativas bajo un enfoque  familiar y comunitario. </t>
  </si>
  <si>
    <t>1. Fortalecimiento de las capacidades técnicas para el ejercicio de la rectoría en salud
4. Gestión territorial para el cuidado de la salud basado en la atención primaria en salud. 
- Establecimiento de acuerdos sectoriales, intersectoriales y comunitarios para la concurrencia de recursos orientados a garantizar el acceso de la población, la longitudinalidad, la integralidad y continuidad de la atención en salud. 
- Fortalecimiento de capacidades institucionales y comunitarias para el desarrollo de la APS con  acciones territorializadas, universales, sistemáticas, permanentes y participativas bajo un enfoque  familiar y comunitario. 
7. Definición de estrategias territoriales e intersectoriales para la mejora de la disponibilidad y distribución del THS con énfasis en los que realizan acciones y gestión de la salud pública</t>
  </si>
  <si>
    <t xml:space="preserve">A 2027 incrementar a 56% la proporción de casos de cáncer de mama detectados en estadios tempranos I a IIA 
A 2027, se garantiza que entre la confirmación diagnostica y el inicio del tratamiento de cáncer de colon y recto, transcurran en promedio 45 días o menos.
A 2027, Garantizar la oportunidad de acceso al tratamiento en 8 días en los menores de 18 años con diagnostico de LLA
A 2027,  se garantiza que entre la confirmación diagnóstica y el inicio de tratamiento de cáncer de cuello uterino transcurran en promedio 40 días o menos 
A 2027, se logra el 80% de tratamiento exitoso en pacientes con tuberculosis 
A 2027, se logra reducir la tasa de incidencia de la sífilis congénita (incluidos los mortinatos) a 0,5 casos o menos por cada 1.000 nacidos vivos 
A 2027, se logra mantener el porcentaje de transmisión materno infantil del VIH al 2% o menos, en niños y niñas menores de 2 años 
A 2027, aumentar al 70% las personas diabetes controladas 
A 2027, aumentar en un 70 % el porcentaje captación de personas con hipertensión arterial. 
A 2027, se logra disminuir en un 50%, la tasa de incidencia de lepra o enfermedad de Hansen
A 2027, reducir la mortalidad prematura por ENT en un 10% en la población de 30 a 70 años.  </t>
  </si>
  <si>
    <t>Mediano plazo: Servicios de Salud sin barreras de acceso a la población migrante de acuerdo con la normatividad vigente.
Largo Plazo: Disminuir la morbimortalidad de la población migrante de acuerdo con la normatividad vigente.</t>
  </si>
  <si>
    <t>Recepción de cuentas de atención en salud a la población migrante irregular
Auditoria y conciliación de cuentas
Certificación para el pago de cuentas</t>
  </si>
  <si>
    <t>A 2031 se logra la articulación intersectorial  e intrasectorial para  aportar en la implementación del Plan de Atención Sectorial a Población Migrante en lo correspondiente a atención de salud de urgencias</t>
  </si>
  <si>
    <t>Mediano plazo: Garantizar la integralidad de la atención de servicios de salud a la población afiliada al SGSSS.
Largo plazo: Contribuir al  goce efectivo del derecho a la salud de la población del Distrito.</t>
  </si>
  <si>
    <t>Garantizar de redes integrales e integradas para el uso de la población afiliada al Sistema de Seguridad Social en Salud contribuyendo a la reducción de contextos de inequidad social, étnica y de género.</t>
  </si>
  <si>
    <t>A 2031 el 100% de entidades territoriales Departamentales, Distritales y Municipales  que tienen en su tenitorio pueblos y  comunidades indígenas, comunidades  negras, afrocolombianas, raizales y  palenqueras y pueblo Rom han  establecido acuerdos para la garantía de  derecho fundamental a la salud y la  respuesta a las necesidades de la salud propia e intercultural.</t>
  </si>
  <si>
    <t>1. Fortalecer la red de vigilancia basada en comunidad en los diferentes eventos de interés en salud pública.
2. Fortalecer el sistema de vigilancia epidemiológico en las diferentes instituciones de Santiago de Cali</t>
  </si>
  <si>
    <t>A 2027 la Entidad territorial responde a las necesidades en salud de la población con Malnutrición en el Distrito de Santiago de Cali.</t>
  </si>
  <si>
    <t>1. Gestión oportuna de los casos de malnutrición detectados y/o diagnosticados en el territorio.
2. Realizar promoción de la alimentación saludable en los diferentes entornos y curso de vida. 
3. Gestión de la garantía progresiva del derecho humano a la alimentación, a partir de acuerdos en espacios intersectoriales.
4 estrategia para la prevención y control de la Geo helmintiasis</t>
  </si>
  <si>
    <t>Mediano plazo: Garantizar el cumplimiento del Sistema de Garantía de la Calidad fortaleciendo la prestación de servicios de salud.
Largo plazo: Garantizar que las Empresas Sociales del Estado de nivel primario de atención logren la acreditación en salud.</t>
  </si>
  <si>
    <t>Realización de auditorias de IVC programadas.
Visitas a IPS por PQRS.
Ajuste del sistema en caso de requerirlo.
Análisis de la información y toma de decisiones sobre la operación de las redes de acuerdo con la normatividad vigente.
Seguimiento al Sistema de información y monitoreo.
Recolección de información de la operación de las Redes integrales e integradas.</t>
  </si>
  <si>
    <t>A 2027, el 100% de las redes integradas e integrales de prestación de servicios en el Distrito con monitoreo, seguimiento y evolución de desempeño.</t>
  </si>
  <si>
    <t>Mediano plazo: Gestión de riesgos en salud caracterizados en los territorios.
Largo plazo: Implementación del modelo preventivo, predictivo y resolutivo, mediante la estrategia de Atención Primaria en Salud (APS).</t>
  </si>
  <si>
    <t>A 2027 se tendrán caracterizados el 10% de los grupos familiares del Distrito de Santiago de Cali.</t>
  </si>
  <si>
    <t>Riesgos en salud intervenidos a través de campañas en el marco de la atención Primaria en Salud (APS)</t>
  </si>
  <si>
    <t>Mediano plazo: Contar con una red fortalecida para la prestación de servicios de salud con calidad.
Largo plazo: Garantizar que las Empresas Sociales del Estado de nivel primario de atención logren la acreditación en salud.</t>
  </si>
  <si>
    <t>Recolección de necesidades por cada E.S.E. de baja complejidad del Distrito.
Análisis, aprobación y asignación de recursos.
Verificación del uso de los recursos asignados.</t>
  </si>
  <si>
    <t>Mediano plazo: Mantener el cumplimiento de los estándares de habilitación en los servicios de salud.
Largo plazo: Contar con una red certificada en Santiago de Cali para la prestación de servicios de salud.</t>
  </si>
  <si>
    <t>Los servicios de urgencias, cirugía plástica, Transporte Asistencial básico y medicalizado y ginecología oncológica estén 100% habilitados.</t>
  </si>
  <si>
    <t>Desarrollo de las capacidades estructurales y organizacionales para el ejercicio de la autoridad sanitaria, la gobernanza, la conformación, organización, operación, monitoreo y evaluación de las Redes integrales e integradas territoriales de salud — RIITS.</t>
  </si>
  <si>
    <t>Realización de visitas de IVC, visitas de plan anual, asistencias técnicas y búsquedas activas.</t>
  </si>
  <si>
    <t>Servicios de urgencias, cirugía plástica, Transporte Asistencial básico y medicalizado y ginecología oncológica certificados</t>
  </si>
  <si>
    <t>Mediano plazo: Contribuir al mejoramiento de la salud y calidad de vida de las personas y sus familias, a través de estrategias intersectoriales para la promoción de la salud, la prevención y la reducción de riesgos y daños asociados al consumo de SPA en la población residente en el Distrito de Santiago de Cali.
Largo plazo: Mejorar el nivel de salud de la población del Distrito de Santiago de Cali</t>
  </si>
  <si>
    <t xml:space="preserve">Gestión territorial para el cuidado de la salud basado en la atención primaria en salud. 
- Establecimiento de acuerdos sectoriales, intersectoriales y comunitarios para la concurrencia de recursos orientados a garantizar el acceso de la población, la longitudinalidad, la integralidad y continuidad de la atención en salud. 
- Fortalecimiento de capacidades institucionales y comunitarias para el desarrollo de la APS con  acciones territorializadas, universales, sistemáticas, permanentes y participativas bajo un enfoque  familiar y comunitario. 
Fortalecimiento de las capacidades técnicas para el ejercicio de la rectoría en salud
</t>
  </si>
  <si>
    <t>Mediano plazo: Implementación de un Centro Regulador de Urgencias y Emergencias - CRUE operado por la entidad territorial.
Largo plazo: Adherencia del 100% de los prestadores de servicios de salud al Centro Regulador de Urgencias y Emergencias - CRUE garantizando la integralidad del Sistema de Emergencias Medicas.</t>
  </si>
  <si>
    <t>Mediano plazo: Capacidades fortalecidas para la gestión del conocimiento en salud pública.
Largo plazo: Ser reconocida  a nivel nacional como centro de referencia para la gestión del conocimiento</t>
  </si>
  <si>
    <t>Eje 6. Conocimiento en salud publica y soberanía sanitaria</t>
  </si>
  <si>
    <t xml:space="preserve">Capacidades fortalecidas para la gestión del conocimiento en salud pública </t>
  </si>
  <si>
    <t xml:space="preserve">objetivo 2: Capacidades fortalecidas gestión conocimiento pública para la del en salud
1.Fortalecimiento de las capacidades del Talento Humano en la implementación de estrategias para la generación de conocimiento de las condiciones de salud de la población y sus determinantes tales como observatorios, ASIS, unidades de análisis, seminarios, entre otras.
2.Fortalecimiento de las capacidades del Talento Humano (cliente interno y cliente  externo) en el acceso y uso de la oferta actual de información pública de salud y de otros sectores.
objetivo 3 soberanía sanitaria 
Identificar necesidades  de  inversión en investigación, desarrollo, innovación (I+D+i) y producción local de TES. </t>
  </si>
  <si>
    <t xml:space="preserve">
Fortalecimiento de Alianzas estratégicas publico privadas de la academia institutos de investigación, Empresas farmacéuticas y gremios.
fortalecer los  espacios para compartir el   conocimiento  tácito y explicito a través de los comités de académico, investigación y de ética
fortalecer  las  capacidades del  talento humano  (cliente interno y cliente  externo) en el acceso y uso de la oferta actual de información pública de salud y de otros sectores.
identificación, priorización y abordajes de las necesidades de investigación a través de encuestas aplicadas a cada grupo de la secretaria de salud.
fortalecer herramientas de analítica institucional para la  toma de decisiones basadas en evidencia científica
Mitigar la fuga del conocimiento divulgando lecciones aprendidas y buenas practicas.
Impulsar la investigación de la Secretaria de Salud a través del grupo GISPE.
Mejorar la calidad en el almacenamiento y disposición de datos en el repositorio, observatorio y laboratorio.
</t>
  </si>
  <si>
    <t>A 2027 se fortalecerá el 100% las capacidades técnicas y de investigación y de investigación en salud publica del personal de salud.</t>
  </si>
  <si>
    <t>Capacidades fortalecidas para la gestión del conocimiento en salud publica</t>
  </si>
  <si>
    <t>Fortalecimiento de los sistemas de información necesarios para la gestión de la información en salud publica incluyendo alertas tempranas</t>
  </si>
  <si>
    <t>Al 2031 se desarrollan mecanismos para el fortalecimiento del 100% de las competencias de rectoría en salud.</t>
  </si>
  <si>
    <t>Sistema único publico de información en salud</t>
  </si>
  <si>
    <t>1. Articular diferentes fuentes de información internas para la generación de indicadores en salud que permita la toma de decisiones.
2. Fortalecimiento de los sistemas de información para la generación de alertas tempranas
3. Articulación de fuentes de información para brindar información a la ciudadanía en general</t>
  </si>
  <si>
    <t xml:space="preserve">Estrategias para el fomento de la  cultura para el cuidado de la vida y la salud, y promoción de hábitos de vida saludable
1.Implementación de la ruta de promoción y mantenimiento de la salud y la materno perinatal
2. Educación en la comunidad basada en hábitos y estilos de vida saludable
3. Prevención de enfermedades cronicas no transmisibles.
4. Fortalecimiento del modelo de atención integral en adolescente y joven con la promoción de los desrechos sexuales y reproductivos para la construcción de proyectos de vida. </t>
  </si>
  <si>
    <t>A 2027, se logra implementación del 100% de la Ruta Integral de Atención Materno Perinatal.
A 2027, se logra implementación del 70% de la  Ruta integral de Atención para la Promoción y Mantenimiento de la Salud RIAPMS.
A 2027 se logra coberturas útiles de vacunación 95% en biologicos trazadores con población BDUA
A 2027, Colombia aumentará a un 85%, la cobertura de vacunación de VPH en niños y niñas de 9 años de edad
A 2027 se reduce en 4 puntos porcentuales la prevalencia de caries dental  (43,8%)
A 2027 reducir 11,84 por cada 1,000 nv la tasa de mortalidad perinatal
A 2027 mantener en 6 por cada 1,000 nv la tasa de mortalidad neonatal
A 2027 mantener en 10% la proporción de bajo peso al nacer
A 2027 mantener menor de 9  x 1,000 nv la tasa de moratlidad infantil
A 2027, disminuir la tasa especifica de fecundidad adolescente de 10 a 14 años a  0,0 nacimientos por cada 1.000 niñas de 10 a 14 años. 
A 2027, disminuir la tasa especifica de fecundidad adolescente de 15 a 19 años a 30,0  nacimientos por cada 1000 mujeres adolescentes de 15 a 19 años. 
A 2027, la prevalencia del uso actual de métodos anticonceptivos de larga duración reversibles en mujeres de 13 a 49 años será superior al 20 %.
A 2027 alcanzar y mantener las coberturas anuales de desparasitación antihelmintica iguales o superiores al 60%, en niños elegibles en edad preescolar y escolar.  
A 2027, disponer de línea de base y un incrementa del 6% de los niños y niñas entre 6 y 12 años que cumplan las recomendaciones de actividad física 
A 2027, disponer de línea de basey el 10,4% de los adolescentes cumplen las recomendaciones de actividad física 
A 2027, disponer de línea de base y el 15% de la población entre 18 y 64 años cumple las recomendaciones de actividad física en tiempo libre 
A 2027, el 60% de las mujeres entre 25 y 29 años son tamizadas para cáncer de cuello uterino con citología cervicouterina. 
A 2027, el 85% de hombres entre 50 y 75 años son tamizados para cáncer de próstata 
A 2031, el 70% de personas entre 50 y 75 años son tamizadas para cáncer de colon y recto con sangre oculta en heces por inmunoquímica 
A 2027, el 45 % de las mujeres de 30 a 65 años son tamizadas para cáncer de cuello uterino con pruebas de ADN-VPH 
A 2027, el 45 % de las mujeres de 50 a 69 años son tamizadas para cáncer de mama con mamograf ia bienal. 
A 2027, se cuenta con empresas y unidades productivas reconcidas con entorno laboral saludable (Trabajadores informales)
A 2027 reducir en 50% la tasa de mortalidad por EDA en menores de 5 años
A 2027 reducir en 50% la tasa de mortalidad por IRA en menores de 5 años</t>
  </si>
  <si>
    <t xml:space="preserve">A 2027, se cuenta con seguimiento de las cohortes de Cancer, VIH, Diabetes.
A 2027, tener cobertura de 70% con equipos basicos de Atención.
A 2027, el 100% de equipos basicos de atención sera capacitado en Gestión Integral del riesgo.
A 2027 incrementar a 56% la proporción de casos de cáncer de mama detectados en estadios tempranos I a IIA 
A 2027, se garantiza que entre la confirmacion diagnostica y el inicio del tratamiento de cancer de colon y recto, transcurran en promedio 45 dias o menos.
A 2027, Garantiazar la oportunidad de acceso al tratamiento en 8 dias en los menores de 18 años con diagnostico de LLA
A 2027,  se garantiza que entre la confirmación diagnóstica y el inicio de tratamiento de cáncer de cuello uterino transcurran en promedio 40 días o menos 
A 2027, se logra el 80% de tratamiento exitoso en pacientes con tuberculosis 
A 2027, se logra reducir la tasa de incidencia de la sifilis congénita (incluidos los mortinatos) a 0,5 casos o menos por cada 1.000 nacidos vivos 
A 2027, se logra mantener el porcentaje de transmisión materno infantil del VIH al 2% o menos, en niños y niñas menores de 2 años 
A 2027, aumentar al 70% las personas diabetes controladas 
A 2027, aumentar en un 70 % el porcentaje captación de personas con hipertensión arterial. 
A 2027, se logra disminuir en un 50%, la tasa de incidencia de lepra o enfermedad de Hansen
A 2027, reducir la mortalidad prematura por ENT en un 10% en la población de 30 a 70 años.  </t>
  </si>
  <si>
    <t>A 2027, se cuenta con 70% de cobertura en la red protectora y prestadora  a través de los equipos básicos de salud en el marco de la promoción de la salud mental, la prevención y detección temprana de factores de riesgo asociados a violencia, intento de suicidio, suicidio, problemas y trastornos en salud mental</t>
  </si>
  <si>
    <t xml:space="preserve">a. Fortalecimiento de los  entornos protectores que fomenten el autocuidado y la  corresponsabilidad social en torno a la salud mental y la convivencia social.
b. Fortalecimiento del talento humano en salud para la detección temprana de riesgos asociados a violencia, intento de suicidio, suicidio, problemas y trastornos en salud mental desde la atención intra y extramural para la derivación y acceso oportuno a los organismos que hacen parte de la ruta y que puedan generar acciones para la atención prioritaria y protección.
c. Estrategia para la implementación de atención en salud a las victimas de violencia que incluya la articulacion con los otros actores.
d. Fortalecimiento a la red protectora y prestadora a través de los equipos básicos de salud en el marco de la promoción de la salud mental, la prevención y detección temprana de factores de riesgo asociados a violencia, intento de suicidio, suicidio, problemas y trastornos en salud mental.
</t>
  </si>
  <si>
    <t>1. Territorialización social, Gobernanza y Gobernabilidad.
2. Territorialización social, Gobernanza y Gobernabilidad.
2. Territorialización social, Gobernanza y Gobernabilidad.</t>
  </si>
  <si>
    <t>1. Fortalecimiento de la autoridad sanitaria y transectorialidad.
2. Territorialización social, Gobernanza y Gobernabilidad.
3. Fortalecimiento de la autoridad sanitaria y transectorialidad</t>
  </si>
  <si>
    <t>1. Entidades Territoriales Departamentales, Distritales y Municipales con mecanismos fortalecidos para el ejercicio de la Rectoría en Salud. 
2. Territorios saludables articulados y trabajando por la paz,
la convivencia pacífica y la resiliencia.</t>
  </si>
  <si>
    <t xml:space="preserve"> 1. Fortaleicmiento de las capacidades técnicas para el ejercicio de la rectoría en salud
2. Generación de procesos de territorios en salud que permitan la gestión para la afectación positiva determinantes sociales y avance en la garantía del derecho a la salud libre de violencias por la vida y la paz</t>
  </si>
  <si>
    <t>1. 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
2. A 2031 el 100% de los Departamentos, Distritos y Municipios del País integran en su Planes de Desarrollo Territoriales estrategias para afectar de manera positiva los determinantes sociales de la salud en sus territorios
3. A 2031 el 100% las entidades territoriales Departamentales, Distritales han implementado las medidas de atención para la atención a las mujeres víctimas de
violencia de género.</t>
  </si>
  <si>
    <t>Mediano plazo: Gestionar la atención integral a la población a través de los componentes de la seguridad alimentaria y nutricional, impactando en la disminución de la movilidad y la mortalidad por malnutrición de la población.
Largo plazo: Cali Cero Hambre</t>
  </si>
  <si>
    <t>a. Estrategias de reducción de riesgos y daños y dispositivos de base comunitaria en entornos de privación de libertad y sistema de responsabilidad penal en adolescente.
b. Estrategias intersectoriales para la promoción de la salud, la prevención y la reducción de riesgos y daños asociados al consumo de SPA desarrolladas.
c. Fortalecimiento del tratamiento en sustitución y mantenimiento, disminuyendo barreras de acceso a tratamientos para  naloxona, metadona, implementando modelos de farmacia y dispensación comunitaria.
d.Estrategia de detección, tratamiento y atención de los problemas por consumo de sustancias psicoactivas.</t>
  </si>
  <si>
    <t>A 2027, fortalecer a un 30% la cobertura en los centros penitenciarios para la reduccion de riesgos y daños dispositivos de base comunitaria en entornos de privación de libertad y sistema de responsabilidad penal en adolescente.
A 2027, Fortalecer y promover dos dispositivos de bajo umbral, entre ellos dispositivos de base comunitaria como estrategia de reducción de riesgos y daños.
A 2027, implementar a dos o mas  servicios de análisis de SPA como estrategia de reducción de riesgo.</t>
  </si>
  <si>
    <t>Eje 1. Gobernabilidad y gobernanza de la salud pública.
Eje 3. Determinates Sociales de la Salud</t>
  </si>
  <si>
    <t>Fortalecimiento de la gestión comunitaria para la garantia al derecho a la salud.
Desarrollar acciones de promoción de la salud y prevención de la enfermedad asociadas a los Determinantes Socioambientales que afectan la salud.</t>
  </si>
  <si>
    <t>A 2027 el Distrito de Santiago de Cali  garantiza, que al menos el 70% de las instancias de participación ciudadana reconocidas en la ciudad ejerzan el derecho a la paricipación social de acuerdo con las competencias establecidas en  la política de participación social en salud.
A 2027 el Distrito de Santiago de Cali, garantiza que al menos el 70% de los actores intersectoriales participan en las instancias del Consejo Territorial de Salud Ambiental - COTSA de Santiago de Cali.
A 2027 el Distrito de Santiago de Cali, fortalecerá las acciones intersectoriales para la intervención de los Determinantes socioambientales que impactan la salud de la población al menos en el 90% de los territorios priorizados en el marco de la estrategia Entornos para la Vida.</t>
  </si>
  <si>
    <t>Integración del cuidado del ambiente y la salud en el marco de la adaptación al cambio climático y las enfermedades transmitidas por vectores y zoonosis para la gestión integral del riesgo y la disminución de la carga de la enfermedad.</t>
  </si>
  <si>
    <t>Gestión de los mecanismo para adoptar soluciones alternativas de cuidado integral en saneamiento básico, agua potable, calidad del aire, la tenencia responsable de animales de compañía y de producción, impulsar la trasnsición energética justa, la gestión racional de productos químicos, la movilidad segura, saludable y sostenible y economías sociales y populares de cuidado comunitario en salud, teniendo en cuenta los factores socioculturales del territorio.</t>
  </si>
  <si>
    <t>A 2031 el 100% de los Departamentos, Distritos y Municipios del País integran en su Planes de Desarrollo Territoriales estrategias para afectar de manera positiva los determinantes sociales de la salud en sus territorios.</t>
  </si>
  <si>
    <t>Fomentar un ambiente sano que proteja y garantice la sostenibilidad de los ecosistemas naturales y los entornos del desarrollo humano</t>
  </si>
  <si>
    <t>Implementación y/o seguimiento de una estrategia de comunicación y movilización comunitaria en territorios priorizados.
Intervenir los criaderos permanentes de Aedes aegypti en el entorno comunitario (sumideros en vía pública) para la prevención y control de las ETV.
Intervenir los craideros del entorno educativo, institucional y comunitario para la prevención y control de las ETV.
Realizar el ciclo anual de vacunación antirábica en perros y gatos, con educación para la salud y el monitoreo rápido en cada una de las 22 comunas y los 15 corregimientos.
Análisis de riesgo sanitario asociado a zoonosis en los 8 territorios priorizados por riesgo epidemiológico en el entorno hogar y laboral. 
Campañas de promoción, prevención, vigilancia y control de leptospirosis en el entornos comunitario.</t>
  </si>
  <si>
    <t>A 2027 el Distrito integra estrategias en un 50% para afectar de manera positiva los determinantes sociales de la salud en sus territorios.</t>
  </si>
  <si>
    <t xml:space="preserve">Mediano plazo: Aportar a la mitigación del riesgo de ocurrencia de las ETV y zoonosis en la población local, por medio de la promoción, prevención, vigilancia y control de los eventos relacionados.
Largo plazo: Reducir el impacto de las ETV y zoonosis en la población local
</t>
  </si>
  <si>
    <t xml:space="preserve">Eje 1. Gobernabilidad y gobernanza en salud pública
Eje 2. Pueblos y comunidades étnicas, mujeres, población campesina, LBGTIQ+ y otras poblaciones por condición y/o situación.
Eje 3. Determinantes sociales de la salud
</t>
  </si>
  <si>
    <t>a. Construir cohortes de riesgo en salud y realizar seguimiento a los riesgos más frecuentes en la población residente en Santiago de Cali.
b. Implementación de Equipos de Atención Integral en Salud para la tamización y diagnóstico de salud,  resolución de elementos básicos de  prevención, promoción, diagnóstico y  tratamiento provisional.
c. Interoperabilidiad de la información de las personas, familias en territorios intervenidos a traves de los Equipos de Atención Integral en Salud
d. Desarrollo de capacidadesen el talento humano en salud</t>
  </si>
  <si>
    <t>A 2027, avanzar en un 25% en la implementación del modelo étnico de salud propia
A 2027, aumentar en 7% la atención integral, psicosocial y en salud a la población víctima del conflicto armado interno (línea base 26,8% - 58 mil de 216 mil)
A 2027, se adoptan los lineamientos para la superación de barreras de acceso y atención para el ejercicio del derecho a la salud de las personas LGBTIQ+
A 2027 aumentar en 5% el número de personas con discapacidad intervenidas a través de la estrategia de rehabilitación basada en la comunidad RBC (linea base 12,4% - 20.466 de 164.198)</t>
  </si>
  <si>
    <t>A 2027, mantener en 0,69 por cada 100,000 menores de 5 años la tasa de mortalidad asociada a desnutrición aguda
A 2027 , se cuenta con un total de 71 entidades públicas y empresas que según la Ley 1823 de 2007, adaptan espacios para la implementación de las salas de lactancia materna en el entorno laboral.</t>
  </si>
  <si>
    <t xml:space="preserve">Instituciones con estrategias de promoción, prevención y hábitos saludables para el fomento del cuidado de la salud y la vida implementadas
</t>
  </si>
  <si>
    <t>Programa de vigilancia y demografia en salud pública implementado para la adecuada gestión integral de la salud.</t>
  </si>
  <si>
    <t>Promoción de conductas saludables y gestión del riesgo en salud mental y la convivencia social desarrolladas</t>
  </si>
  <si>
    <t>Programa de gestión de enfermedades transmitidas por vectores y zoonosis, para la gestión integral del riesgo implementado.</t>
  </si>
  <si>
    <t xml:space="preserve"> Eje 1. Gobernabilidad y gobernanza de la Salud Pública</t>
  </si>
  <si>
    <t>Territorios y entornos de vida cotidiana priorizados con estrategias integrales, intersectoriales y con participación comunitaria, para reducir las inequidades sociales en salud y mejorar la calidad de vida de la población, implementadas.</t>
  </si>
  <si>
    <t>Desarrollar capacidades y liderazgo para la cogestión,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t>
  </si>
  <si>
    <t>Eje 1. Desarrollar capacidades y liderazgo para la cogestión,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Eje 2. 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</si>
  <si>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 xml:space="preserve">Eje 1. 
Entidades Territoriales Departamentales, Distritales y Municipales fortalecidas como autoridad sanitaria local para la Gobernanza en Salud Pública.
Eje 3. 
Integración del cuidado del ambiente y la salud en el marco de la adaptación al cambio climático.
</t>
  </si>
  <si>
    <r>
      <t>Eje 1:Promoción de capacidades y mecanismos para la gobernanza en salud pública y la incidencia sobre los determinantes sociales de la salud desde las diferentes instancias intersectoriales del orden nacional y territorial.
Eje 3. Integración del cuidado del ambiente y la salud en el marco de la adaptación al cambio climático.
Estrategia</t>
    </r>
    <r>
      <rPr>
        <b/>
        <sz val="11"/>
        <rFont val="Arial Narrow"/>
        <family val="2"/>
      </rPr>
      <t xml:space="preserve">: </t>
    </r>
    <r>
      <rPr>
        <sz val="11"/>
        <rFont val="Arial Narrow"/>
        <family val="2"/>
      </rPr>
      <t xml:space="preserve">Gestión de los mecanismos técnicos, políticos y administrativos para el desarrollo de estrategias entornos saludables integrales en contextos rurales, urbanos y periurbanos.
</t>
    </r>
  </si>
  <si>
    <r>
      <t>Eje 1. 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t>
    </r>
    <r>
      <rPr>
        <b/>
        <sz val="11"/>
        <rFont val="Arial Narrow"/>
        <family val="2"/>
      </rPr>
      <t xml:space="preserve">
</t>
    </r>
    <r>
      <rPr>
        <sz val="11"/>
        <rFont val="Arial Narrow"/>
        <family val="2"/>
      </rPr>
      <t>Eje 3. A 2031 el 100% de los Departamentos, Distritos y Municipios del País integran en su Planes de Desarrollo Territoriales estrategias para afectar de manera positiva los determinantes sociales de la salud en sus territorios.</t>
    </r>
  </si>
  <si>
    <t>Fortalecer las políticas de promoción, prevención y atención, con estrategias de gobernanza y autoridad sanitaria que permitan la construcción conjunta de una cultura para la vida y la salud, garantizando el goce efectivo del derecho a la salud, con enfoque de atención primaria, que comprenda la salud, desde la prevención de la enfermedad y la gestión de los determinantes sociales de la salud, generando bienestar en sus habitantes.
Fomentar un ambiente sano que proteja y garantice la sostenibilidad de los ecosistemas naturales y los entornos del desarrollo humano.</t>
  </si>
  <si>
    <t xml:space="preserve">A 2027, el 100% de las IPS de mediana y alta  complejidad, implementan las estrategias de prevención y control de las IAAS y RAM, en todos sus componentes. 
A 2027, el 40% de las instituciones de salud en el territorio estarán fortalecidas en las competencias establecidas en las acciones de vigilancia epidemiológica para la identificación, preparación, análisis, respuesta y comunicación del riesgo frente a brotes y epidemias.  
A 2027, se cuenta con 200 lideres activos en la red de vigilancia basada en comunidad.
</t>
  </si>
  <si>
    <t xml:space="preserve">Eje 1. Desarrollar capacidades y liderazgo para la cogestión,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Eje 3. Transformar las circunstancias injustas relacionadas con peores resultados de salud de la población, mediante la definición de acciones de carácter inter y transectorial en los planes de desarrollo territorial, con el fin de avanzar en la reducción de brechas sociosanitarias.
Eje 4. 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
</t>
  </si>
  <si>
    <t xml:space="preserve">Establecimiento de mecanismos institucionales, sectoriales, intersectoriales y comunitarios que garanticen la participación de las diferentes formas y  expresiones organizativas de los pueblos y  comunidades en la planeación y la respuesta en salud.
Desarrollo de capacidades institucionales, sectoriales,  interés ecto ria 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</si>
  <si>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Gobiernos departamentales, distritales y municipales que lideran el desarrollo de estrategias para el reconocimiento de contextos de inequidad social, étnica y de género y la generación de respuestas intersectoriales y transectorial ales.</t>
  </si>
  <si>
    <t>Eje 1. Desarrollar capacidades y liderazgo para la cogestión,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Eje 4. 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
Eje 7. Crear y desarrollar mecanismos para mejorar la distribución, disponibilidad, formación, educación continua, así como, las condiciones de empleo y trabajo digno y decente del personal de salud.</t>
  </si>
  <si>
    <t xml:space="preserve">Eje 1. Desarrollar capacidades y liderazgo para la cogestión,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Eje 2. 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
Eje 3. Transformar las circunstancias injustas relacionadas con peores resultados de salud de la población, mediante la definición de acciones de carácter inter y transectorial en los planes de desarrollo territorial, con el fin de avanzar en la reducción de brechas sociosanitarias.
</t>
  </si>
  <si>
    <t>A 2027 el 100% de los establecimientos e instlaciones distritales desarrollaran procesos institucionales para el fortalecimiento de las capacidades conforme a las competencias estalecidas por la norma</t>
  </si>
  <si>
    <t>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t>
  </si>
  <si>
    <t>Entidades Territoriales
Departamentales,
Distritales y Municipales
fortalecidas como
autoridad sanitaria local
para la Gobernanza en
Salud Pública.</t>
  </si>
  <si>
    <t>Calidad e inspección, vigilancia y control.</t>
  </si>
  <si>
    <t>25. Proyectos</t>
  </si>
  <si>
    <t>26. Proyección de recursos para financiar cuatrienio</t>
  </si>
  <si>
    <t>31. Fuentes de recursos</t>
  </si>
  <si>
    <t>32. Responsables</t>
  </si>
  <si>
    <t>Instituciones con estrategias de promoción y prevención para el fomento del cuidado de la vida y la salud implementadas</t>
  </si>
  <si>
    <t>SGP SALUD -RECURSOS PROPIOS DE LIBRE</t>
  </si>
  <si>
    <t>Secretaría de Salud Pública</t>
  </si>
  <si>
    <t xml:space="preserve">Instituciones con campañas de gestión del riesgo en salud para optimizar el proceso de atención en Salud Publica implementadas </t>
  </si>
  <si>
    <t>SGP SALUD –ICLD RECURSOS PROPIOS DE DESTINACION ESPECIFICA</t>
  </si>
  <si>
    <t>Programa de vigilancia y demografía en salud pública implementado para la adecuada gestión integral de la salud</t>
  </si>
  <si>
    <t>Promoción de conductas saludables para la salud mental y la convivencia social desarrolladas</t>
  </si>
  <si>
    <t>Módulos del sistema de información  del sector salud interoperables, integrados y en producción</t>
  </si>
  <si>
    <t>RECURSOS PROPIOS DE LIBRE</t>
  </si>
  <si>
    <t xml:space="preserve">Instituciones de los diferentes entornos con campañas para la promoción, aprovechamiento de alimentos y atención integral a la malnutrición desarrollados. </t>
  </si>
  <si>
    <t>Gestión del conocimiento con procesos de investigación, modelos asociativos publico privados e innovación fortalecidos</t>
  </si>
  <si>
    <t xml:space="preserve">                                            -   </t>
  </si>
  <si>
    <t>Programa de Inspeccción, Vigilancia y Control en los establecimientos e instalaciones de interés sanitario,  Implementado.</t>
  </si>
  <si>
    <t>Programa de gestión de enfermedades transmitidas por vectores y zoonosis para la gestión integral del riesgo implementado</t>
  </si>
  <si>
    <t>SGP SALUD-RECURSOS PROPIOS DE LIBRE</t>
  </si>
  <si>
    <t>Total</t>
  </si>
  <si>
    <t>27. Año 2024</t>
  </si>
  <si>
    <t>28. Año 2025</t>
  </si>
  <si>
    <t>29. Año 2026</t>
  </si>
  <si>
    <t>30. Año 2027</t>
  </si>
  <si>
    <t>Fomentar un ambiente sano que proteja y garantice establecimientos e instituciones con concepto sanitario favorable.</t>
  </si>
  <si>
    <t>A 2027, el 100% de los establecimientos e instituciones  visitados cuentan con un concepto sanitario favorable para la operación.</t>
  </si>
  <si>
    <t>Mediano plazo: Fortalecer el programa de Inspección, Vigilancia y Control en los establecimientos e instalaciones de interés sanitario. Fortalecer el programa de Inspección, Vigilancia y Control en los establecimientos e instalaciones de interés sanitario.
Largo Plazo: Mejorar el control sanitario en los establecimientos e instituciones de Santiago de Cali.</t>
  </si>
  <si>
    <t>Personas capacitadas con estrategias intersectoriales para la promoción de la salud, la prevención y la reducción de riesgos y daños asociados al consumo de SPA.</t>
  </si>
  <si>
    <t>PLAN TERRITORIAL DE SALUD</t>
  </si>
  <si>
    <t>PLAN DECENAL DE SALUD</t>
  </si>
  <si>
    <t>PLAN DE DESARROLLO DISTRITAL</t>
  </si>
  <si>
    <t>Cali Renovada y Sostenible</t>
  </si>
  <si>
    <t>Aprobado</t>
  </si>
  <si>
    <t>Letalidad por dengue</t>
  </si>
  <si>
    <t>2,17</t>
  </si>
  <si>
    <t>Porcentaje</t>
  </si>
  <si>
    <t>SALUD Y PROTECCIÓN SOCIAL</t>
  </si>
  <si>
    <t>Territorio Resiliente y Biodiverso</t>
  </si>
  <si>
    <t>Salud Pública</t>
  </si>
  <si>
    <t>Protección ambiental y mitigación del  cambio climático</t>
  </si>
  <si>
    <t>Servicio de promoción de la salud</t>
  </si>
  <si>
    <t>Estrategias de promoción de la salud implementadas</t>
  </si>
  <si>
    <t>Fortalecer los sistemas de alertas tempranas en las familias, entornos educativos, culturales y deportivos, en especial frente a problemáticas como el suicidio, la violencia intrafamiliar y los relacionados con situación de habitante de calle.</t>
  </si>
  <si>
    <t>Largo Plazo. Intervención TIOs: Identificar Territorios de Intervención y Oportunidades (TIOs) y aplicar una metodología estándar y transversal de intervención (con una batería de acciones para la escolarización, nutrición, prevención de violencia, prostitución, microtráfico)</t>
  </si>
  <si>
    <t>Incremento</t>
  </si>
  <si>
    <t>Número</t>
  </si>
  <si>
    <t>V1 + V2</t>
  </si>
  <si>
    <t>V1. Numero de territorios priorizados con estrategias para la promoción del cuidado de la salud en los diferentes entornos implementadas.
V2. Número de territorios con proyectos de participación gestionados.
Variable 3= Numero de territorios con implementación de acciones de la Política de Participación social en salud
Definición: Corresponde a los territorios ubicados en la zona urbana y rural (barrio, vereda) de Santiago de Cali, en donde se implementa la Política de Participación Social en Salud
Nota aclaratoria: La selección de los territorios (barrio, vereda) se realiza teniendo en cuenta el área de influencia de las organizaciones sociales y comunitarias entre las que se encuentran: Comité de participación comunitaria (COPACO), Veeduría ciudadana en salud, mesas de participación en salud, entre otros.</t>
  </si>
  <si>
    <t>3 Buena salud</t>
  </si>
  <si>
    <t>No Aplica</t>
  </si>
  <si>
    <t>4145_Salud</t>
  </si>
  <si>
    <t>Este indicador cuenta con dos variables: 1. Priorización de territorios (barrios) en el cuatrienio, de acuerdo con los resultados del perfil epidemiológico y aspectos socioeconómicos, en los cuales se desarrolla la estrategia Entornos para la Vida, orientada a la promoción de hábitos y prácticas higiénico sanitarias a través de la articulación intersectorial, acciones educativas y jornadas integrales y comunitarias, en los entornos de vida cotidiana: Hogar, comunitario, educativo, laboral e institucional.
2. Comunas que formularán y ejecutarán proyectos de los planes de desarrollo de comunas y corregimientos, para implementar laboratorios de innovación social y fortalecer en ellas las estrategias orientadas a promover la planeación participativa en salud, el control social, el impulso a la cultura de la salud, el empoderamiento del ciudadano y de las organizaciones comunitarias para que el ciudadano se vincule en la toma de decisiones sobre la inversión pública en salud.
La selección de los territorios (barrio, vereda) se realiza teniendo en cuenta el área de influencia de las organizaciones sociales y comunitarias entre las que se encuentran: Comité de participación comunitaria (COPACO), Veeduría ciudadana en salud, mesas de participación en salud, entre otros.  ​​</t>
  </si>
  <si>
    <t>No</t>
  </si>
  <si>
    <t>Código Propósito</t>
  </si>
  <si>
    <t>Propósito</t>
  </si>
  <si>
    <t>Código indicador Resultado</t>
  </si>
  <si>
    <t xml:space="preserve">Descripción Meta Resultado </t>
  </si>
  <si>
    <t>Indicador de Resultado</t>
  </si>
  <si>
    <t>Línea Base  Resultado</t>
  </si>
  <si>
    <t>Unidad Medida Resultado</t>
  </si>
  <si>
    <t>Meta  Resultado Cuatrenio 2027</t>
  </si>
  <si>
    <t>Codigo Sector del Catalogo</t>
  </si>
  <si>
    <t>Nombre Sector del Catalogo</t>
  </si>
  <si>
    <t>Código Reto</t>
  </si>
  <si>
    <t>Reto</t>
  </si>
  <si>
    <t>Codigo Programa Presupuestal del Catalogo</t>
  </si>
  <si>
    <t>Nombre Programa Presupuestal del Catalogo</t>
  </si>
  <si>
    <t>Código Programa PDD</t>
  </si>
  <si>
    <t>Programa PDD</t>
  </si>
  <si>
    <t>Codigo Producto del Catalogo</t>
  </si>
  <si>
    <t>Nombre Producto del Catalogo</t>
  </si>
  <si>
    <t>Codigo Indicador Producto del Catalogo</t>
  </si>
  <si>
    <t>Nombre Indicador Producto del Catalogo</t>
  </si>
  <si>
    <t>Propuestas Programa de Gobierno</t>
  </si>
  <si>
    <t>Iniciativas Gerencia de Ciudad</t>
  </si>
  <si>
    <t>Area Funcional</t>
  </si>
  <si>
    <t xml:space="preserve">Descripción de la Meta </t>
  </si>
  <si>
    <t>Indicador de Producto PDD (Personalizado)</t>
  </si>
  <si>
    <t>Tipo de Indicador de Producto</t>
  </si>
  <si>
    <t>Unidad de Medida de Producto</t>
  </si>
  <si>
    <t>Formula Variable Indicador de Producto</t>
  </si>
  <si>
    <t>Variables Indicador de Producto</t>
  </si>
  <si>
    <t>Unidad de Medida Variable Indicador de Producto</t>
  </si>
  <si>
    <t>ODS de Producto</t>
  </si>
  <si>
    <t>Línea Base Producto 2023</t>
  </si>
  <si>
    <t>Meta Producto Cuatrenio</t>
  </si>
  <si>
    <t>Meta Física Esperada 2024</t>
  </si>
  <si>
    <t>Meta Física Esperada 2025</t>
  </si>
  <si>
    <t>Meta Física Esperada 2026</t>
  </si>
  <si>
    <t>Meta Física Esperada 2027</t>
  </si>
  <si>
    <t>Articulación con Planes de Desarrollo de Comunas y Corregimeintos</t>
  </si>
  <si>
    <t>* Primera infancia.</t>
  </si>
  <si>
    <t>* Mujeres víctimas de violencias basadas en género.</t>
  </si>
  <si>
    <t>* Víctimas del conflicto armado.</t>
  </si>
  <si>
    <t>* Migrantes.</t>
  </si>
  <si>
    <t>* Niños, Niñas y Adolescentes.</t>
  </si>
  <si>
    <t>* Juventudes.</t>
  </si>
  <si>
    <t>* LGTBIQ+</t>
  </si>
  <si>
    <t>* Discapacidad.</t>
  </si>
  <si>
    <t>* Habitante de y en calle.</t>
  </si>
  <si>
    <t>* Población étnica (Afro, indígenas, ROM).</t>
  </si>
  <si>
    <t>* Adulto mayor.</t>
  </si>
  <si>
    <t>Programación Inversión 2024</t>
  </si>
  <si>
    <t>Programación Inversión 2025</t>
  </si>
  <si>
    <t>Programación Inversión 2026</t>
  </si>
  <si>
    <t>Programación Inversión 2027</t>
  </si>
  <si>
    <t>Total Programación Inversión 2024 - 2027</t>
  </si>
  <si>
    <t>Organismo</t>
  </si>
  <si>
    <t>Responsable</t>
  </si>
  <si>
    <t>Responsable del Indicador de Resultado</t>
  </si>
  <si>
    <t xml:space="preserve">Descripción del alcance del indicador </t>
  </si>
  <si>
    <t>Cali Reconciliada</t>
  </si>
  <si>
    <t>Porcentaje de Enfermedades Transmitidas por Alimentos - ETAS a las que se les detectó fuente de transmisión</t>
  </si>
  <si>
    <t>Oportunidades para la Integración Social y Económica</t>
  </si>
  <si>
    <t>Inspección, vigilancia y control</t>
  </si>
  <si>
    <t>Salud Integral y de Calidad</t>
  </si>
  <si>
    <t>Servicio de información de vigilancia epidemiológica</t>
  </si>
  <si>
    <t>Informes de evento generados en la vigencia</t>
  </si>
  <si>
    <t>Corto Plazo. Modelo Salud: Definir modelo prestacional de servicios de salud y administración de instituciones de salud en articulación público – privada (jurídica, política, planeación, hacienda, gobierno)</t>
  </si>
  <si>
    <t>Programa de vigilancia y demografia en salud pública implementado para la adecuada gestión integral de la salud</t>
  </si>
  <si>
    <t>V1+V2+V3+V4+V6</t>
  </si>
  <si>
    <t>V1=Número de informes generados en la identificación frente a brotes y epidemias. V2= Número de informes generados en la preparación frente a brotes y epidemias. V3= Número de informes generados en el análisis frente a brotes y epidemias V4=Número de informes de respuesta frente a brotes y epidemias. V5= Número de informes generados en la comunicación del riesgo frente a brotes y epidemias</t>
  </si>
  <si>
    <t xml:space="preserve">
 Número</t>
  </si>
  <si>
    <t>En el marco del programa de vigilancia y demografía en salud pública implementado para la adecuada gestión integral de la salud en la población residente en el Distrito de Santiago de Cali se busca trabajar en la fase de identificación, preparación, respuesta y comunicación del riesgo frente a los diferentes eventos de interés en salud pública que puedan causar brotes y epidemias. En cada una de las fases mencionadas anteriormente se realiza la elaboración de diversas acciones de evaluación, monitoreo y seguimiento del comportamiento de los eventos en salud, acompañadas técnicamente con informes los cuales son el sustento técnico de la respuesta del programa de vigilancia, y apoya la toma de decisiones.</t>
  </si>
  <si>
    <t>Razón de mortalidad materna</t>
  </si>
  <si>
    <t>18,5</t>
  </si>
  <si>
    <t>Razón por  cada 100.000 Nacidos Vivos</t>
  </si>
  <si>
    <t>16,5</t>
  </si>
  <si>
    <t>Orientar servicios en las ESE, siendo especializadas según el perfil en salud de la población impactada</t>
  </si>
  <si>
    <t>Instituciones con estrategias de promoción, prevención y hábitos saludables para el fomento del cuidado de la salud y la vida implementadas</t>
  </si>
  <si>
    <t>V1+V2+V3+V4</t>
  </si>
  <si>
    <t>V1= Número de Instituciones del entorno comunitario con estrategias de promoción y prevención implementadas
 V2= Número de Instituciones del entorno educativo con estrategias de promoción y prevención implementadas
 V3= Número de Instituciones del entorno laboral con estrategias de promoción y prevención implementadas
 V4= Número de Instituciones del entorno institucional con estrategias de promoción y prevención implementadas</t>
  </si>
  <si>
    <t>Numero</t>
  </si>
  <si>
    <t>PDCYC</t>
  </si>
  <si>
    <t xml:space="preserve">Desde este programa se apoyará la implementación de estrategias de promoción de la salud, prevención de la enfermedad y hábitos saludables en diferentes entornos, como el familiar, comunitario, institucional, lugares de trabajo. Se realizarán acciones específicas para promover los derechos sexuales y reproductivos en jóvenes y adultos, programas de vacunación, atención maternoperinatal, infancia, promoción de hábitos de vida saludable (alimentación saludable, actividad física), prevención de condiciones crónicas, de enfermedades transmisibles, la implementación de las rutas integrales de atención, salud en el ámbito laboral y el fortalecimiento del modelo de atención integral. 
En las acciones de promoción, a través de capacitación, se formarán líderes y multiplicadores para el cuidado de la vida y la salud.      
</t>
  </si>
  <si>
    <t>Tasa de mortalidad por tumor maligno de mama en mujeres</t>
  </si>
  <si>
    <t>31,6</t>
  </si>
  <si>
    <t>Tasa por 100.000 Mujeres</t>
  </si>
  <si>
    <t>28,4</t>
  </si>
  <si>
    <t>Servicio de gestión del riesgo para abordar situaciones situaciones endemo-epidémicas</t>
  </si>
  <si>
    <t>Campañas de gestión del riesgo para abordar situaciones situaciones endemo-epidémicas implementadas</t>
  </si>
  <si>
    <t>Impulsar que Cali sea ejemplo y referente de la ciudad que lucha contra el cáncer en el mundo</t>
  </si>
  <si>
    <t>Instituciones con campañas de gestion del riesgo en salud para optimizar el proceso de atencion en Salud Publica implementadas</t>
  </si>
  <si>
    <t>V1= Número de campañas de gestión del riesgo en instituciones del entorno Comunitario.
 V2= Número de campañas de gestión del riesgo en instituciones del entorno educativo
 V3= Número de campañas de gestión del riesgo en instituciones del entorno Laboral
 V4= Número de campañas de gestión del riesgo en instituciones del entorno institucional</t>
  </si>
  <si>
    <t xml:space="preserve">Este indicador incluye las instituciones con campañas implementadas de gestión del riesgo en el entorno comunitario, educativo, laboral e institucional. Referente a los objetivos estratégicos del plan territorial en salud y el plan decenal en salud pública, que incluye eventos crónicos como diabetes, hipertensión, cáncer con prioridad en seno, cuello uterino, prostata, sistema digestivo, leucemias. Se tendrá en cuenta: la construcción de cohortes de riesgo en salud y el seguimiento, la implementación de equipo de atención integral, la interoperabilidad de la información y el desarrollo de capacidades del talento humano.
</t>
  </si>
  <si>
    <t>Usuarios con derechos en salud restituidos frente a barreras de atención.</t>
  </si>
  <si>
    <t>Servicio de gestión de peticiones, quejas, reclamos y denuncias</t>
  </si>
  <si>
    <t>Preguntas Quejas Reclamos y Denuncias Gestionadas</t>
  </si>
  <si>
    <t>Incrementar la presencia institucional a través de canales de atención como las EPS, gestoras, IPS de baja complejidad e IPS de alta complejidad</t>
  </si>
  <si>
    <t>Corto Plazo. Redes de PS: Crear redes integrales de prestación de servicio con diferentes modalidades (telemedicina y presencial) y agentes (públicos y privados) para mejorar el acceso a la salud</t>
  </si>
  <si>
    <t>Mantenimiento o cobertura</t>
  </si>
  <si>
    <t>V1</t>
  </si>
  <si>
    <t>V1 = Usuarios con derechos en salud restituidos frente a barreras de atención</t>
  </si>
  <si>
    <t>Este indicador de mantenimiento, busca garantizar el acceso a los servicios de salud de los usuarios de la ciudad de Cali, que han presentando algún tipo de barrera de atención en salud, a través de la articulación con los diferentes actores del sistema de salud (EAPB, IPS, ESE, Superintendencia de Salud, otros entes de control, etc.), en pro de la respuesta efectiva para la restitución de los derechos vulnerado a la población.</t>
  </si>
  <si>
    <t xml:space="preserve">Tasa de mortalidad por suicidio </t>
  </si>
  <si>
    <t>Tasa por 100.000 Habitantes</t>
  </si>
  <si>
    <t>4,16</t>
  </si>
  <si>
    <t>Servicio de educación informal en temas de salud pública</t>
  </si>
  <si>
    <t>Personas capacitadas</t>
  </si>
  <si>
    <t>V1. Personas capacitadas con estrategias para la promoción de la convivencia, el fortalecimiento del tejido social y el abordaje de las violencias con perspectiva de género.
 V2. Personas capacitadas con estrategias para el fortalecimiento de la salud mental en el marco del modelo comunitario</t>
  </si>
  <si>
    <t>En este indicador se tendrán en cuenta las personas capacitadas con estrategias para fortalecer la promoción, prevención y atención en salud mental, por medio de estrategias para la convivencia, el fortalecimiento del tejido social y el abordaje de violencias con perspectiva de genero y el modelo de salud mental comunitaria.  Igualmente la implementación y seguimiento de la política de salud mental, con fin de abordar el fortalecimiento de los entornos protectores que fomenten el autocuidado y la corresponsabilidad social en torno a la salud mental y la convivencia social.</t>
  </si>
  <si>
    <t>Programa de Inspeccción, Vigilancia y Control Implementado para los establecimientos e instalaciones de interés sanitario en el distrito de Santiago de Cali.</t>
  </si>
  <si>
    <t>Servicio de auditoría y visitas inspectivas</t>
  </si>
  <si>
    <t>auditorías y visitas inspectivas realizadas</t>
  </si>
  <si>
    <t>V1. Número de establecimientos e instalaciones visitadas que cumplen con las condiciones sanitarias</t>
  </si>
  <si>
    <t>Esta relacionado con las visitas de inspección y vigilancia y control que se realizan desde salud ambiental a los diferentes sujetos de vigilancia como instituciones prestadoras de servicios de salud, farmacias, restaurantes, panaderias, centros recreativos, comedores comunitarios, entre otros con el fin de que cumplan con las condiciones seguras para la comunidad, se incluye la toma de muestras de agua para ver el IRCA de los acueductos y las muestras de alimentos para vlidar su inocuidad</t>
  </si>
  <si>
    <t>Cali con Buen Gobierno</t>
  </si>
  <si>
    <t>Índice de Desempeño Institucional</t>
  </si>
  <si>
    <t>81,9</t>
  </si>
  <si>
    <t>91,9</t>
  </si>
  <si>
    <t>GOBIERNO TERRITORIAL</t>
  </si>
  <si>
    <t>Gestión pública para los ciudadanos</t>
  </si>
  <si>
    <t>Fortalecimiento a la gestión y dirección de la administración pública territorial</t>
  </si>
  <si>
    <t>Fortalecimiento institucional</t>
  </si>
  <si>
    <t>Sedes adecuadas</t>
  </si>
  <si>
    <t>V1 + V2.</t>
  </si>
  <si>
    <t>V1. Número de sedes mejoradas. 
V2. Número de sedes dotadas</t>
  </si>
  <si>
    <t>El Grupo ABIMA busca mantener la infraestructura y asegurar las condiciones óptimas de servicio tanto en la sede central como en las sede satélites de la Secretaria de Salud, mediante la implementación de acondicionamientos y provisión de dotación para los espacios físicos, alineados con las normativas legales vigentes .</t>
  </si>
  <si>
    <t>Índice de Progreso Social</t>
  </si>
  <si>
    <t>65,89</t>
  </si>
  <si>
    <t>Sumatoria de personas de grupos poblacionales vulnerables y diferenciales intervenidas.
(V1+V2+V3+V4+V5+V6+V7+V8)</t>
  </si>
  <si>
    <t>V1= Número de personas intervenidas de pueblos indígenas.
V2= Número de personas intervenidas de comunidades negras, afrodescendientes, raizales y palenqueros.
V3= Número de personas intervenidas de población habitante de y en calle y trata de personas.
V4= Número de personas intervenidas de población víctimas del conflicto armado.
V5= Número de personas intervenidas de población campesina.
V6= Número de personas intervenidas de población LGTBIQ+.
V7= Número de personas intervenidas de población migrante.
V8= Número de personas mayores (&gt;60 años) intervenidas.</t>
  </si>
  <si>
    <t xml:space="preserve">Con este indicador se busca el fortalecimiento del modelo de salud con enfoque diferencial con adecuaciones socioculturales y ajustes razonables para la atención de las poblaciones indígenas, negras, afrodescendientes, raizales y palenqueros, habitante de y en calle, población víctimas del conflicto armado, RrOM, LGTBIQ+, migrante, población privada de la libertad y población intervenida con estrategias de prácticas para el envejecimiento activo y la cultura positiva de la vejez.
Es importante aclarar que desdela formulación del proyecto de inversión se incluiran acciones de salud pública y la atención en salud integral,  serán diferenciales para cada una de las poblaciones, atendiendo a sus necesidades y particularidades.  
</t>
  </si>
  <si>
    <t>Porcentaje de población migrante integrada a la oferta de servicios de la ciudad</t>
  </si>
  <si>
    <t>11,3</t>
  </si>
  <si>
    <t>44,6</t>
  </si>
  <si>
    <t>Aseguramiento y prestación integral de servicios de salud</t>
  </si>
  <si>
    <t>Servicio de atención en salud a la población</t>
  </si>
  <si>
    <t>Personas atendidas con servicio de salud</t>
  </si>
  <si>
    <t>V1 = Personas migrantes irregulares atendida de acuerdo con la normatividad vigente</t>
  </si>
  <si>
    <t>Con este indicador se busca garantizar el acceso a los servicios de urgencias a la población migrante irregular que se encuentre en el Distrito Especial de Santiago de Cali, mediante un proceso de auditoria y conciliación de cuentas medicas remitidas por las Instituciones Prestadoras de Servicios de Salud publicas y privadas del Distrito.</t>
  </si>
  <si>
    <t>Cobertura de afiliación al SGSSS mantenida</t>
  </si>
  <si>
    <t>Servicio de afiliaciones al régimen subsidiado del Sistema General de Seguridad Social</t>
  </si>
  <si>
    <t>V1+V2</t>
  </si>
  <si>
    <t>V1 = Número de migrantes regulares afiliados al regimen subsidiado en la jurisdicción durante el período evaluado
 V2 = Número de población nacional afiliada al regimen subsidiado en la jurisdicción durante el período evaluado</t>
  </si>
  <si>
    <t>número</t>
  </si>
  <si>
    <t>Con este indicador se busca fortalecer el acceso y la permanencia al Sistema General de Seguridad Social en Salud-SGSSS de la población que reside en Santiago de Cali, comprende la verificación y seguimiento a las fuentes de financiación para la operación del régimen subsidiado en salud, la conformación de la base de datos del aseguramiento, la articulación interinstitucional con el propósito de aunar esfuerzos en la búsqueda de población que cumple con los requisitos para ser afiliada a una Entidad Administradora de Planes de Beneficios-EAPB, así como la gestión frente a la novedades de los usuarios en el Sistema de Salud.</t>
  </si>
  <si>
    <t>Tasa de mortalidad integrada en menor de 5 años (Mortalidad por IRA, EDA y Desnutrición)</t>
  </si>
  <si>
    <t>2,06</t>
  </si>
  <si>
    <t>Tasa por 100000 menores de 5 años</t>
  </si>
  <si>
    <t>Hambre Cero</t>
  </si>
  <si>
    <t>Servicio de gestión del riesgo para temas de consumo, aprovechamiento biológico, calidad e inocuidad de los alimentos</t>
  </si>
  <si>
    <t>Campañas de gestión del riesgo para temas de consumo, aprovechamiento biológico, calidad e inocuidad de los alimentos implementadas</t>
  </si>
  <si>
    <t>Largo Plazo. Cali Cero Hambre: ​Implementar el programa Cali Cero Hambre (Alienado con el programa del gobierno nacional “Cero Hambre”): mejorar la calidad y cobertura de los comedores comunitarios</t>
  </si>
  <si>
    <t xml:space="preserve">Instituciones de los diferentes entornos con campañas para la promoción, aprovechamiento de alimentos y atencion integral a la malnutricion desarrolladas. </t>
  </si>
  <si>
    <t>V1= Número de instituciones con campañas en el entorno comunitario desarrolladas.
 V2= Número de instituciones con campañas en el entorno educativo desarrolladas.
 V3= Número de instituciones con campañas en el entorno laboral desarrolladas.
 V4= Número de instituciones con campañas en el entorno institucional desarrolladas.</t>
  </si>
  <si>
    <t>2 Hambre cero</t>
  </si>
  <si>
    <t>La intervencion en las diferentes entidades de los entornos mencionados consiste en realizar una vigilancia sistemática del estado nutricional de gestantes, niños menores de cinco años, escolares y adultos mayores de 60 años; asi mismo, se busca coordinar con diferentes actores para mejorar las condiciones nutricionales de las comunidades en riesgo. A pesar de los esfuerzos, y aunque la desnutrición ha disminuido en los últimos años, sigue presente. De otra parte, el sobrepeso y la obesidad continúan siendo un desafío, especialmente en gestantes y niños menores de cinco años, razon por la cual son necesarias las acciones que se desarrollan para promocionar una alimentacion balanceada incrementando el consumo de frutas y verduras asi como la los habitos y estilos de vida saludables, mide las instituciones como colegios, CDI, IPS, EPS, ESE, que se intervienen con campañas relaconadas con nutrición</t>
  </si>
  <si>
    <t>Implementar la Unidad Administrativa Especial de Protección Animal</t>
  </si>
  <si>
    <t>V1: Campañas integrales de control de vectores. 
 V2: Campañas integrales de promoción, prevención y control de las zoonosis.</t>
  </si>
  <si>
    <t>En este indicador se incluyen todas las acciones y campañas que se realizan para disminuir las criaderos del mosquito aedes aegipty, como las intervenciones en sumideros, visitas a viviendas, fumigaciones,  socialización de protocolos médicos de atención,. Igualmente incluyen todas las campañas relacionadas con las enfermedades zoonoticas como leptospirosis, la Rabia que incluye las jornadas de vacunación de los animales de compañia.</t>
  </si>
  <si>
    <t>Servicio de promoción de la salud y prevención de riesgos asociados a condiciones no transmisibles</t>
  </si>
  <si>
    <t>Campañas de promoción de la salud  y prevención de riesgos asociados a condiciones no transmisibles implementadas</t>
  </si>
  <si>
    <t>Potenciar un entorno de fortalecimiento económico e inversionista en el clúster de salud en Cali y su vertiente turística</t>
  </si>
  <si>
    <t>Riesgos en salud intervenidos a traves de campañas en el marco de la atencion Primaria en Salud (APS)</t>
  </si>
  <si>
    <t>V1 = Número de campañas realizadas para la gestion de riesgos en salud</t>
  </si>
  <si>
    <t xml:space="preserve">                                                                                                                                                                                                                                                     Este indicador incluye acciones dirigidas a promover la salud, identificar y controlar factores de riesgo y generar cultura del cuidado de la salud en las personas, familias y comunidades; así como atenciones obligatorias, la valoración integral del estado de salud, la detección temprana de alteraciones, la protección específica y la educación para la salud, que contiene el cuidado a los cuidadores.
Se realizará caracterización de la población en los territorios definidos en zona urbana y rural,  mediante equipos básicos en salud, identificando riesgos en salud, realizando remisión para la atención de los mismos y Plan de Información, Educación y comunicación, fortaleciendo condiciones y estilos de vida de la población, de acuerdo con lo dispuesto en la Política de Atención Integral (PAIS), donde se establece el enfoque diferencial y la implementación de las Rutas Integrales de Atención en Salud (RIAS);
</t>
  </si>
  <si>
    <t>V1 = Empresas Sociales del Estado de nivel primario de atención con implmentación del Sistema de Garantía de la Calidad verificado a traves de auditorías
 V2 = Prestadores de servicios de salud con implmentacion del Sistema de Informacion y PAMEC verificado a traves de auditorías</t>
  </si>
  <si>
    <t>nd</t>
  </si>
  <si>
    <t>Con este indicador se busca realizar seguimiento al cumplimiento de los componentes del Sistema Obligatorio de la Garantía de la Calidad en Salud, a través de acciones de Inspección y Vigilancia a los prestadores de servicios de salud públicos y privados del Distrito Especial de Santiago de Cali.</t>
  </si>
  <si>
    <t>Tasa de mortalidad por consumo de sustancias psicoactivas</t>
  </si>
  <si>
    <t>0,48</t>
  </si>
  <si>
    <t>Tasa por 100.000 habitantes</t>
  </si>
  <si>
    <t>0,45</t>
  </si>
  <si>
    <t>Personas capacitadas con estrategias intersectoriales para la promoción de la salud, la prevención y la reducción de riesgos y daños asociados al consumo de SPA</t>
  </si>
  <si>
    <t>V1. Número de personas capacitadas con estrategias intersectoriales para la promoción de la salud, la prevención y la reducción de riesgos y daños asociados al consumo de SPA</t>
  </si>
  <si>
    <t xml:space="preserve"> Este indicador está alineado a los ejes 1 y 2 de la “Política de salud mental, convivencia social y abordaje del consumo de sustancias psicoactivas ""tejiendo caleñidad y ciudadanía afectiva"" (Acuerdo 0501 de 2021): 1. Ciudadanía que promueve la salud mental y la convivencia social; 2. Fortalecimiento de las relaciones y vínculos sociales para la prevención de las afectaciones en salud mental.
Con este indicador se implementarán estrategias intersectoriales para el desarrollo de capacidades en promoción de la salud, identificación de factores de riesgo, activación de rutas, reducción de riesgos y daños asociados al consumo de SPA en Cali, lo cual incluye estrategias de promoción y prevención que contempla la capacitación de
actores claves y referentes en el reconocimiento de las rutas de atención para la población vulnerable y más afectadas por el consumo de sustancias activas como son los jóvenes, los gestores deportivos y culturales entre otros.
La formación de capacidades se realizará en diferentes entornos como el educativo, laboral y comunitario. En el entorno educativo se incluirán las Zonas de Orientación Escolar (ZOE), las Zonas de Orientación Universitaria (ZOU).</t>
  </si>
  <si>
    <t>Serviciode apoyo financiero para dotar el servicios de salud conforme con estándares de habilitación</t>
  </si>
  <si>
    <t>Dotación de conformidad con estándares de habilitación</t>
  </si>
  <si>
    <t>Desarrollar e implementar planes de viabilidad financiera para las Empresas Sociales del Estado (ESE), para generar sostenibilidad en la atención a la población</t>
  </si>
  <si>
    <t>V1 = Dotaciones hospitalarias entregadas a las Empresas Sociales del Estado de nivel primario
V2 = Empresas Sociales del Estado Fortalecidas en su infraestructura</t>
  </si>
  <si>
    <t>Con este indicador se busca fortalecer a las Empresas Sociales del Estado mediante la cofinanciación para la adquisición de dotación hospitalaria y fortalecimiento de la infraestructura, aportando al cumplimiento de los estándares del Sistema Único de Habilitación de acuerdo con la normatividad vigente. Se priorizan el centro de salud de Terron Colorado ESE Ladera, Centro de Salud Antonio Nariño de la ESE Suroriente, segunda Fase de Cañaveralejo ESE Ladera y Hospital Geriátrico San Miguel. 
Los recursos para los proyectos de infraestructura mencionados, son de componente de gestión, fuente: Gobierno Nacional</t>
  </si>
  <si>
    <t xml:space="preserve">Gestión del Riesgo y Atención de Desastres </t>
  </si>
  <si>
    <t>Servicio de inspección, vigilancia y control</t>
  </si>
  <si>
    <t>visitas realizadas</t>
  </si>
  <si>
    <t>Servicios de urgencias, cirugia plastica, Transporte Asistencial basico y medicalizado y ginecologia oncologica certificados</t>
  </si>
  <si>
    <t>V1= Servicios de urgencias, cirugia plastica, Transporte Asistencial basico y medicalizado y ginecologia oncologica certificados a traves de visitas</t>
  </si>
  <si>
    <t>Con este indicador se busca realizar seguimiento al cumplimiento del Sistema Único de Habilitación, a través de acciones de Inspección Vigilancia y Control, logrando la certificación de los servicios de urgencias, cirugía plástica, Transporte Asistencial básico y medicalizado y ginecología oncológica de los prestadores que cuenten con dichos servicios habilitados en el Distrito Especial de Santiago de Cali.</t>
  </si>
  <si>
    <t>Servicio de atención en centros reguladores de urgencias, emergencias y desastres</t>
  </si>
  <si>
    <t>Personas atendidas en centros reguladores de urgencias, emergencias y desastres</t>
  </si>
  <si>
    <t>Trabajar en la adherencia del 100% de las ambulancias quienes prestan el servicio de transporte en salud, para que sean regulados por el Centro Regulador de Urgencias</t>
  </si>
  <si>
    <t>V1: Personas remitidas a traves del Centro Regulador de Urgencias y Emergencias - CRUE</t>
  </si>
  <si>
    <t>Este indicador corresponde a los pacientes que requirieron traslado en ambulancia básica o medicalizada, a las que se les asignó código único de traslado y culminaron el proceso satisfactoriamente en la IPS asignada; el indicador se mantendrá durante cada una de las vigencias del cuatrienio.  Iguallmente se gestionara el componente de emergencias y desastres en salud</t>
  </si>
  <si>
    <t>Documentos de investigación</t>
  </si>
  <si>
    <t>Documentos de investigación elaborados</t>
  </si>
  <si>
    <t>Largo Plazo. Plan reforma salud: Estructurar el plan de implementación de la reforma a la salud para la ciudad, incluyendo el fortalecimiento y formalización del talento humano en salud</t>
  </si>
  <si>
    <t xml:space="preserve">V1=Investigaciones realizadas
V2= Articulos sometidos a revistas Q1 y Q2
</t>
  </si>
  <si>
    <t xml:space="preserve">Se relaciona con la producción de gestión del conocimiento y con la investigación e innovación en salud, que se mide con las investigaciones realizadas en donde participa la Secretaría de salud y su posterior publicación en revistas Q1 y Q2.                                                                                                                                                               Tiene como objetivo gestionar la producción de conocimiento a través de la investigación e innovación en salud, que se mide con las investigaciones realizadas en donde participa la Secretaría de Salud y su posterior publicación en revistas Q1 y Q2.
Entre los estudios a realizar, se incluye el estudio de la oferta y demanda de los servicios de salud tanto en el área urbana como rural, lo que permitirá al ente territorial la toma de decisiones respecto a las necesidades de actualización y modernización de la red prestadora de servicios de salud de Santiago de Cali.
</t>
  </si>
  <si>
    <t>Indice de Gobierno Digital</t>
  </si>
  <si>
    <t>81,3</t>
  </si>
  <si>
    <t>86,1</t>
  </si>
  <si>
    <t>Servicios de información implementados</t>
  </si>
  <si>
    <t>Sistemas de información implementados</t>
  </si>
  <si>
    <t>Crear un Sistema Único de Información de Indicadores en Salud Pública y Prestación del Servicio que permita realizar unificación de la historia clínica del paciente</t>
  </si>
  <si>
    <t>V1= Número de módulos y sistemas de información integrados y puestos en producción</t>
  </si>
  <si>
    <t>Se refiere a cada uno de los módulos o subsistemas de información, que gestione o desarrolle con una temática del sector salud que permita al Organismo contar con una herramienta tecnológica que facilite la interoperabilidad, integración, proceso y análisis de datos para la toma de decisiones basado en información para beneficio de las partes interesadas.</t>
  </si>
  <si>
    <t>Servicio de certificación de discapacidad para las personas con discapacidad</t>
  </si>
  <si>
    <t>Personas con servicio de certificación de discapacidad</t>
  </si>
  <si>
    <t>Personas con discapacidad intervenidas en salud</t>
  </si>
  <si>
    <t>V1:Número de personas con certificación de discapacidad expedido
V2:Número de personas con discapacidad intervenidas con la estrategia de RBC</t>
  </si>
  <si>
    <t>Las acciones desarrolladas para el cumplimiento de este indicador están orientadas a la reducción de las barreras en salud de la población con discapacidad, así como el direccionamiento y priorización a los programas de asistencia social y oferta institucional, que convergen en mejora de la calidad de vida de las personas con discapacidad, familiares y/o cuidadores.
Se toma el número de personas que acceden al procedimiento de certificación de discapacidad y el registro para la localización y caracterización de la población con discapacidad (RLCPD) y el número de personas con discapacidad intervenidas con la estrategia de rehabilitación basada en la comunidad (RBC). Se indica que los dos servicios son acciones individuales, ya que la población a que hace referencia la variable (V1) corresponde a la acción de localizar y caracterizar; la población a que hace referencia la variable (V2) es población intervenida con acciones desarrolladas en el entorno hogar y comunitario</t>
  </si>
  <si>
    <t>Entrega completa y oportuna de fórmulas médicas</t>
  </si>
  <si>
    <t>SALUD</t>
  </si>
  <si>
    <t>61,58% (2021)</t>
  </si>
  <si>
    <t>Razón de mortalidad materna a 42 días (por cada 100.000 nacidos vivos)</t>
  </si>
  <si>
    <t>83,2 (2021)</t>
  </si>
  <si>
    <t>Objetivo 3. Salud y Bienestar</t>
  </si>
  <si>
    <t>Fallecidos en siniestros viales</t>
  </si>
  <si>
    <t>8.430 (2022)</t>
  </si>
  <si>
    <t>1re nivel</t>
  </si>
  <si>
    <t>Mujeres adolescentes (12 a 17 años) y jóvenes (18 a 28 años), que acceden a un método anticonceptivo de larga duración</t>
  </si>
  <si>
    <t>Tasa de mortalidad en menores de 5 años</t>
  </si>
  <si>
    <t>13,2 (2021)</t>
  </si>
  <si>
    <t>Tasa específica de fecundidad en adolescentes de 15 a 19 años (nacimientos por cada 1.000 mujeres de 15-19 años)</t>
  </si>
  <si>
    <t>53,59 (2021)</t>
  </si>
  <si>
    <t>Personas con certificación de discapacidad</t>
  </si>
  <si>
    <t>128.861 (2021)</t>
  </si>
  <si>
    <t>2do nivel</t>
  </si>
  <si>
    <t>Estrategia para el posicionamiento global y regional de Colombia, como potencial mundial de la vida</t>
  </si>
  <si>
    <t>Porcentaje de mujeres con cáncer de mama detectado en estadios tempranos (desde el I hasta el IIA) al momento del diagnóstico</t>
  </si>
  <si>
    <t>45,26% (2021)</t>
  </si>
  <si>
    <t>Porcentaje de sedes de prestadores públicos habilitados con servicios de telemedicina</t>
  </si>
  <si>
    <t>8,84% (2022)</t>
  </si>
  <si>
    <t>Tasa de mortalidad prematura por enfermedades no transmisibles, en población entre 30 y hasta 70 años</t>
  </si>
  <si>
    <t>243,8 (2022)</t>
  </si>
  <si>
    <t>Entidades públicas y empresas, que según la Ley 1823 de 2007, adaptan espacios para la implementación de las salas de lactancia materna en el entorno laboral</t>
  </si>
  <si>
    <t>348 (2021)</t>
  </si>
  <si>
    <t>Objetivo 2. Hambre Cero</t>
  </si>
  <si>
    <t>Asociación con Objetivos de Desarrollo Sostenible (ODS)</t>
  </si>
  <si>
    <t>Meta Cuatrenio</t>
  </si>
  <si>
    <t>Línea Base</t>
  </si>
  <si>
    <t>Indicador</t>
  </si>
  <si>
    <t>Sector</t>
  </si>
  <si>
    <t>Tasa específica de fecundidad de niñas de 10 a 14 años (nacimientos por cada 1.000 niñas de 10-14 años)</t>
  </si>
  <si>
    <t>2,53 (2021)</t>
  </si>
  <si>
    <t>Seguridad Humana y Justicia Social</t>
  </si>
  <si>
    <t>226.594 (2021)</t>
  </si>
  <si>
    <t>Nivel de Indicador</t>
  </si>
  <si>
    <t>Partes del PND</t>
  </si>
  <si>
    <t>1ra  Parte</t>
  </si>
  <si>
    <t>3ra Parte</t>
  </si>
  <si>
    <t>Actores Diferenciales
para el Cambio</t>
  </si>
  <si>
    <t>El cambio es con las mujeres</t>
  </si>
  <si>
    <t>Crece la generación para la vida y la paz: niñas, niños y adolescentes protegidos, amados y con oportunidades</t>
  </si>
  <si>
    <t>Garantías hacia un mundo sin barreras para las personas con discapacidad</t>
  </si>
  <si>
    <t>PARTE GENERAL DEL PLAN NACIONAL DE DESARROLLO</t>
  </si>
  <si>
    <t>Meta PND</t>
  </si>
  <si>
    <t>Pagina</t>
  </si>
  <si>
    <t>Titulo</t>
  </si>
  <si>
    <t>Nombre</t>
  </si>
  <si>
    <t>1ra parte</t>
  </si>
  <si>
    <t>2da parte</t>
  </si>
  <si>
    <t>PAZ TOTAL E INTEGRAL</t>
  </si>
  <si>
    <t>3ra parte</t>
  </si>
  <si>
    <t>ACTORES DIFERENCIALES PARA EL CAMBIO</t>
  </si>
  <si>
    <t>4ra parte</t>
  </si>
  <si>
    <t>ESTABILIDAD MACROECONOMICA</t>
  </si>
  <si>
    <t>PLAN CUATRIENIAL DE IMPLEMENTACÍON DEL ACUERDO DE PAZ CON LAS FARC-EP</t>
  </si>
  <si>
    <t>PAGINA</t>
  </si>
  <si>
    <t>COLOMBIA, POTENCIAL MUNDIAL PARA LA VIDA</t>
  </si>
  <si>
    <t>ANEXO</t>
  </si>
  <si>
    <t>CONTENIDO</t>
  </si>
  <si>
    <t>ESTRATEGIA PARA EL POSICIONAMIENTO GLOBAL Y REGIONAL DE COLOMBIA, COMO POTENCIAL MUNDIAL DE LA VIDA</t>
  </si>
  <si>
    <t>TITULO</t>
  </si>
  <si>
    <t>Poblaciones Vulnerables</t>
  </si>
  <si>
    <t>Gobernabilidad y gobernanza de la Salud Pública</t>
  </si>
  <si>
    <t>Desarrollar capacidades y liderazgo para la cogestión, 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t>
  </si>
  <si>
    <t>Pueblos y comunidades étnicas y campesina, mujeres, sectores LGBTIQ+ y otras poblaciones por condición y/o situación.</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</si>
  <si>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diálogo horizontal y respetuoso de sus saberes, prácticas y creencias</t>
  </si>
  <si>
    <t>Determinantes sociales de la salud</t>
  </si>
  <si>
    <t>Atención Primaria en Salud</t>
  </si>
  <si>
    <t>Cambio climático, emergencias, desastres y pandemias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</si>
  <si>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a un nuevo evento pandémico.</t>
  </si>
  <si>
    <t>Conocimiento en Salud Pública y soberanía sanitaria</t>
  </si>
  <si>
    <t>Personal de salud</t>
  </si>
  <si>
    <t>Crear y desarrollar mecanismos para mejorar la distribución, disponibilidad, formación, educación continua, así como, las condiciones de empleo y trabajo digno y decente del personal de salud.</t>
  </si>
  <si>
    <t>Fortaleciendo y modernizando el laboratorio de salud pública con capacidad de respuesta regional alcanzando estándares de calidad superiores, a través de la implementación de técnicas analíticas permitiendo la ampliación del alcance de la acreditación.</t>
  </si>
  <si>
    <t>Fortaleciendo las acciones de salud pública a través de la adquisición, distribución y suministro oportuno de los insumos de interés en salud pública.</t>
  </si>
  <si>
    <t>Fortaleciendo el laboratorio de salud pública, garantizando la dotación e infraestructura para dar respuesta a las necesidades de la región.</t>
  </si>
  <si>
    <t>Fortaleciendo los procesos para la garantía y seguimiento a la transferencia del recurso financiero a la red pública hospitalaria, a través de la administración eficiente de los recursos del sistema general de seguridad social en salud y de la gestión de fuentes adicionales de financiamiento para la atención integral en salud, el mejoramiento de la infraestructura hospitalaria y la reorganización y modernización de las empresas prestadoras de salud, acorde a la conformación y operación de las redes integrales e integradas y la normatividad vigente.</t>
  </si>
  <si>
    <t>Administrando eficientemente los recursos del sistema general de seguridad social en salud y que estos sean asignados a las instituciones hospitalarias, a través del pago oportuno de recursos relacionados con las atenciones en salud.</t>
  </si>
  <si>
    <t>Fortaleciendo los mecanismos y procesos para el saneamiento fiscal y financiero de los hospitales de la red pública, a través de la asistencia técnica y apoyo financiero que conduzcan al equilibrio operacional y pago de pasivos.</t>
  </si>
  <si>
    <t>Fortaleciendo la Inspección, Vigilancia y Control a la prestación de servicios de salud, a través de visitas de verificación de estándares de calidad de la red pública y privada.</t>
  </si>
  <si>
    <t>Promoviendo la integralidad de capacidades resolutivas dispuestas en los diferentes actores del sistema general de seguridad social en salud. que permitan brindar atención y asistencia integral conforme a las necesidades propias de cada población (Pueblos Indígenas; Comunidades Negras, Afrocolombianas, Raizales y Palenqueras; Pueblos Rom; Población LGBTIQ+; Víctimas; Habitantes de calle; Personas con Discapacidad), a través de la asistencia técnica. Para las poblaciones étnicas las asistencias técnicas se basan en el cierre de brechas con base en los usos y costumbres que respondan a la interculturalidad de cada una de los pueblos y costumbres, con la población LGBTQ+ se busca el reconocimiento y la inclusión en los servicios de salud, para la población habitantes de calle las asistencias técnicas tienen como finalidad generar una actualización a la caracterización para conocer la situación de salud y garantizar el aseguramiento de la población en el departamento. Para las víctimas la finalidad es generar un empoderamiento para la implementación del programa de atención psicosocial y atención integral a víctimas PAPSIVI. Para las personas con discapacidad se trabaja el tema de la inclusión y accesibilidad a los servicios.</t>
  </si>
  <si>
    <t>Promoviendo acciones con actores sociales, gubernamentales a nivel sectorial e intersectorial, entre otros, para la planeación social, comunitaria y ciudadana en salud y la participación en la atención integral en salud, la salud pública, la gobernanza en salud y las intervenciones colectivas para Pueblos Indígenas; Comunidades Negras, Afrocolombianas, Raizales y Palenqueras; Pueblos Rom; Población LGBTI; Habitantes de calle; Personas con Discapacidad, mediante el fortalecimiento de espacios de concertación propios existentes. Para poder construir acciones en salud integral con enfoque diferencial e intercultural es necesario generar espacios de diálogo con autoridades indígenas y líderes comunitarios de nivel departamental y municipal con el fin de transversalizar y realizar acciones que permitan a cada actor del sistema general de seguridad social en salud intervenir de manera asertiva conforme a las necesidades de salud de cada grupo poblacional y según sus competencias. Por otro lado, es importante mencionar la necesidad de abordar y realizar procesos de articulación ya sea en mesas de trabajo y/o otros donde se revisan las sentencias y órdenes judiciales involucrando a los propios afectados buscando de esta forma acciones dirigidas a dar las respuestas en salud de los grupos poblacionales mencionados anteriormente.</t>
  </si>
  <si>
    <t>Generando acciones e intervenciones para la atención de los impactos psicosociales de las víctimas en el marco del Programa de Atención Psicosocial y Salud Integral a Víctimas, a través de las diferentes modalidades de atención definidas por el programa y en los municipios priorizados. Conforme a la Ley 1448 de 2011 LEY DE VÍCTIMAS Y RESTITUCIÓN DE TIERRAS y los Decretos ley étnicos 4633, 4634 y 4635 y la medida de Rehabilitación Art 135 de la misma ley la cual es explícita para la población víctima del conflicto armado en el marco del conflicto armado interno colombiano y por tanto solo cobija la atención dirigida a este grupo poblacional.</t>
  </si>
  <si>
    <t>Implementando estrategias para la identificación, atención y valoración para la certificación de discapacidad, a través de la contratación realizada a las Empresas Sociales del Estado e Instituciones Prestadoras de Servicios de Salud certificadoras; asistencia técnica a los actores del sistema general de seguridad social en salud y estrategias de información, educación y comunicación.</t>
  </si>
  <si>
    <t>Gestionando la intervención de los factores de riesgo y los determinantes sociales que afectan a la población vallecaucana, en el marco de la estrategia de Atención Primaria en Salud, el enfoque diferencial y el modelo preventivo, predictivo y resolutivo, para impactar en las enfermedades transmisibles, a través de intervenciones en salud ambiental en el entorno comunitario, educativo y hogar.</t>
  </si>
  <si>
    <t>Gestionando la intervención de los factores de riesgo y los determinantes sociales que afectan a la población vallecaucana, en el marco de la estrategia de Atención Primaria en Salud, el enfoque diferencial y el modelo preventivo, predictivo y resolutivo, para impactar en salud mental, a través de la incorporación de acciones definidas en la política de salud mental y la participación en espacios de concertación intersectorial.</t>
  </si>
  <si>
    <t>Gestionando la intervención de los factores de riesgo y los determinantes sociales que afectan a la población vallecaucana, en el marco de la estrategia de Atención Primaria en Salud, el enfoque diferencial y el modelo preventivo, predictivo y resolutivo, para impactar las enfermedades transmisibles, a través de la asistencia técnica dirigida a los actores del sistema general de seguridad social.</t>
  </si>
  <si>
    <t>Gestionando la intervención de los factores de riesgo y los determinantes sociales que afectan a la población vallecaucana, en el marco de la estrategia de Atención Primaria en Salud, el enfoque diferencial y el modelo preventivo, predictivo y resolutivo, para impactar las enfermedades transmisibles, a través de acciones colectivas, estrategias de información, educación y comunicación, y de la coordinación intra e intersectorial con la comunidad, los actores y sectores comprometidos.</t>
  </si>
  <si>
    <t>Gestionando la intervención de los factores de riesgo y los determinantes sociales que afectan a la población vallecaucana, en el marco de la estrategia de Atención Primaria en Salud, el enfoque diferencial y el modelo preventivo, predictivo y resolutivo, para impactar las enfermedades inmunoprevenibles, a través de acciones colectivas, estrategias de información, educación y comunicación, y de la coordinación intra e intersectorial con la comunidad, los actores y sectores comprometidos.</t>
  </si>
  <si>
    <t>Gestionando la intervención de los factores de riesgo y los determinantes sociales que afectan a la población vallecaucana, en el marco de la estrategia de Atención Primaria en Salud, el enfoque diferencial y el modelo preventivo, predictivo y resolutivo, para impactar en las enfermedades no transmisibles, a través de acciones colectivas, estrategias de información, educación y comunicación, y de la coordinación intra e intersectorial con la comunidad, los actores y sectores comprometidos.</t>
  </si>
  <si>
    <t>Gestionando la intervención de los factores de riesgo y los determinantes sociales que afectan a la población vallecaucana, en el marco de la estrategia de Atención Primaria en Salud, el enfoque diferencial y el modelo preventivo, predictivo y resolutivo, para impactar las enfermedades no transmisibles, a través de la asistencia técnica dirigida a los actores del sistema general de seguridad social.</t>
  </si>
  <si>
    <t>Gestionando la intervención de los factores de riesgo y los determinantes sociales que afectan a la población vallecaucana, en el marco de la estrategia de Atención Primaria en Salud, el enfoque diferencial y el modelo preventivo, predictivo y resolutivo, a través de la asistencia técnica para el fortalecimiento de los hospitales de baja, mediana y alta complejidad, propendiendo por la consolidación de las rutas de diagnóstico y atención integral de las patologías que afectan la vida de los vallecaucanos.</t>
  </si>
  <si>
    <t>Gestionando la intervención de los factores de riesgo y los determinantes sociales que afectan a la población vallecaucana, en el marco de la estrategia de Atención Primaria en Salud, el enfoque diferencial y el modelo preventivo, predictivo y resolutivo, para impactar la mortalidad materna, a través de la coordinación intrasectorial y con la comunidad.</t>
  </si>
  <si>
    <t>Gestionando la intervención de los factores de riesgo y los determinantes sociales que afectan a la población vallecaucana, en el marco de la estrategia de Atención Primaria en Salud, el enfoque diferencial y el modelo preventivo, predictivo y resolutivo, para impactar la salud mental, enfermedades transmisibles y no transmisibles, discapacidad, causas externas, entre otros, a través de la asistencia técnica dirigida a los actores del sistema general de seguridad social.</t>
  </si>
  <si>
    <t>Gestionando la intervención de los factores de riesgo y los determinantes sociales que afectan a la población vallecaucana, en el marco de la estrategia de Atención Primaria en Salud, el enfoque diferencial y el modelo preventivo, predictivo y resolutivo, para impactar la morbilidad y mortalidad infantil por enfermedades inmunoprevenibles, a través de la vigilancia epidemiológica, las acciones de detección temprana y protección específica y la coordinación intrasectorial y con la comunidad.</t>
  </si>
  <si>
    <t>Gestionando la intervención de los factores de riesgo y los determinantes sociales que afectan a la población vallecaucana, en el marco de la estrategia de Atención Primaria en Salud, el enfoque diferencial y el modelo preventivo, predictivo y resolutivo, para impactar las emergencias y desastres, a través de la vigilancia epidemiológica, las acciones de asistencia técnica, la coordinación intrasectorial y con la comunidad.</t>
  </si>
  <si>
    <t>Fortaleciendo en la secretaría departamental de salud, los procesos de gestión del conocimiento, ciencia, tecnología e innovación, a través de la conformación y operación de espacios de discusión y análisis de temas relacionados con salud pública.</t>
  </si>
  <si>
    <t>Fortaleciendo en la secretaría departamental de salud, los procesos de gestión del conocimiento, ciencia, tecnología e innovación, a través de la generación de documentos técnicos y científicos para la toma de decisiones.</t>
  </si>
  <si>
    <t>Fortaleciendo los sistemas de información en salud y la gestión de ésta, para la toma de decisiones y la divulgación oportuna, a través de la consolidación del observatorio departamental de salud.</t>
  </si>
  <si>
    <t>Fortaleciendo las capacidades para la planeación integral en salud y la gestión territorial en el marco del modelo de salud preventivo, predictivo y resolutivo, basado en APS, a través de asistencias técnicas a los actores del sistema general de seguridad social en salud.</t>
  </si>
  <si>
    <t>Macro Problemas</t>
  </si>
  <si>
    <t>#</t>
  </si>
  <si>
    <t>PRINCIPALES METAS</t>
  </si>
  <si>
    <t>Ordenamiento del territorio alrededor del agua</t>
  </si>
  <si>
    <t>Seguridad humana Justicia social</t>
  </si>
  <si>
    <t>Derecho humano a la alimentación</t>
  </si>
  <si>
    <t>Transformación productiva, internacionalización y acción climática</t>
  </si>
  <si>
    <t>Convergencia regional</t>
  </si>
  <si>
    <t>CATALIZADORES</t>
  </si>
  <si>
    <t>1. Sistema de protección social universal y adaptativo</t>
  </si>
  <si>
    <t>a. Sistema de transferencias y Programa Renta Ciudadana</t>
  </si>
  <si>
    <t>b. Estrategia de acompañamiento a hogares en extrema pobreza</t>
  </si>
  <si>
    <t>c. Protección económica en la vejez y envejecimiento saludable</t>
  </si>
  <si>
    <t>d. Esquema de protección al desempleo</t>
  </si>
  <si>
    <t>e. Seguridad y protección social en la Economía Popular y Comunitaria (EPC)</t>
  </si>
  <si>
    <t>f. Sistema Nacional de Igualdad y Equidad (SNIE)</t>
  </si>
  <si>
    <t>g. Hacia la declaración universal de ingresos y consolidación del registro social de hogares</t>
  </si>
  <si>
    <t>h. Protección integral de la población habitante de calle y en riesgo de habitanza de calle</t>
  </si>
  <si>
    <t>i. Superación de situación de vulnerabilidad para la reparación efectiva e integral de la población víctima del conflicto</t>
  </si>
  <si>
    <t>2. Fortalecimiento y desarrollo de infraestructura social</t>
  </si>
  <si>
    <t>3. Sistemas de transporte público, urbano y regional, para aprovechar las aglomeraciones urbanas</t>
  </si>
  <si>
    <t>a. Aumento de la oferta de transporte público, urbano y regional, con esquemas tarifarios diferenciales</t>
  </si>
  <si>
    <t>b. Financiación sostenible de los sistemas de transporte público</t>
  </si>
  <si>
    <t>c. Calidad y seguridad del servicio de los sistemas de transporte público con enfoque diferencial</t>
  </si>
  <si>
    <t>4. Acceso, uso y aprovechamiento de datos para impulsar la transformación social</t>
  </si>
  <si>
    <t>a. Implementación del Programa de Datos Básicos</t>
  </si>
  <si>
    <t>b. Interoperabilidad como bien público digital</t>
  </si>
  <si>
    <t>c. Portabilidad de datos para el empoderamiento ciudadano</t>
  </si>
  <si>
    <t>d. Datos sectoriales para aumentar el aprovechamiento de datos en el país</t>
  </si>
  <si>
    <t>e. Visibilización de las desigualdades para mejorar la toma de decisiones de política social</t>
  </si>
  <si>
    <t>5. Convivencia y seguridad ciudadana corresponsable y participativa</t>
  </si>
  <si>
    <t>a. Nuevo modelo nación-territorio para la convivencia y la seguridad ciudadana</t>
  </si>
  <si>
    <t>b. Creación del Sistema Nacional de Convivencia para la Vida</t>
  </si>
  <si>
    <t>c. Transformación de la Policía Nacional para la garantía del ejercicio de los derechos, libertades públicas, convivencia y seguridad humana</t>
  </si>
  <si>
    <t>6. Control institucional del territorio para minimizar las amenazas al bienestar de las personas y las comunidades</t>
  </si>
  <si>
    <t>a. Prevención y protección para poblaciones vulnerables desde un enfoque diferencial, colectivo e individual</t>
  </si>
  <si>
    <t>b. Desarticulación corresponsable del multicrimen</t>
  </si>
  <si>
    <t>c. Mecanismos de cooperación internacional para desarticular las redes trasnacionales de multicrimen</t>
  </si>
  <si>
    <t>d. Inteligencia, investigación criminal y judicialización para desmantelar los nodos estratégicos del sistema criminal</t>
  </si>
  <si>
    <t>7. Defensa integral del territorio para la protección de la soberanía, independencia, integridad territorial y orden constitucional</t>
  </si>
  <si>
    <t>a. Ley de Seguridad Fronteriza</t>
  </si>
  <si>
    <t>b. Capacidades estratégicas para salvaguardar los intereses nacionales</t>
  </si>
  <si>
    <t>c. Posicionamiento y cooperación regional e internacional para la
defensa nacional</t>
  </si>
  <si>
    <t>d. Inteligencia estratégica más efectiva, transparente y al servicio de la protección de la vida, los derechos y las libertades</t>
  </si>
  <si>
    <t>8. Seguridad digital confiable para la garantía de las libertades, la protección de la dignidad y el desarrollo integral de las personas</t>
  </si>
  <si>
    <t>a. Dirección Nacional de Seguridad Digital</t>
  </si>
  <si>
    <t>b. Protección de las personas, de las infraestructuras digitales, fortalecimiento de las entidades del Estado y garantía en la prestación de sus servicios en el entorno digital</t>
  </si>
  <si>
    <t>c. Legislación nacional para un ecosistema digital seguro y confiable</t>
  </si>
  <si>
    <t>9. Legitimidad, transparencia e integridad de las instituciones para la Seguridad Humana y la Justicia Social</t>
  </si>
  <si>
    <t>a. Nuevo servicio social para la paz y eliminación de la obligatoriedad del servicio militar</t>
  </si>
  <si>
    <t>b. Sistema de Bienestar Integral de la Fuerza Pública, sus familias y de los veteranos</t>
  </si>
  <si>
    <t>c. Respeto a los DD. HH. y al DIH desde un enfoque diferencial</t>
  </si>
  <si>
    <t>d. Sistemas de justicia penal militar y policial, y de defensa técnica y especializada</t>
  </si>
  <si>
    <t>e. Ascensos de la Fuerza Pública desde la meritocracia y la igualdad de condiciones</t>
  </si>
  <si>
    <t>f. Industria y CTeI desde la seguridad y defensa para la transformación, la conectividad y el desarrollo</t>
  </si>
  <si>
    <t>g. Modernización para incrementar el valor público, la integridad y la transparencia en la seguridad</t>
  </si>
  <si>
    <t>10. Servicios de justicia centrados en las personas, comunidades y territorios</t>
  </si>
  <si>
    <t>a. Prestación efectiva de justicia con enfoque diferencial y métodos de resolución de conflictos</t>
  </si>
  <si>
    <t>b. Jurisdicción especial indígena, justicias propias y comunitaria, y desarrollo de Justicia Ambiental</t>
  </si>
  <si>
    <t>c. Renovación de la arquitectura institucional del Sistema de Justicia</t>
  </si>
  <si>
    <t>d. Transformación de la evidencia para el diseño de las políticas de justicia</t>
  </si>
  <si>
    <t>e. Sistema Nacional de Defensa Jurídica del Estado</t>
  </si>
  <si>
    <t>11. Justicia digital eficiente e incluyente para el bienestar de las personas en los territorios</t>
  </si>
  <si>
    <t>a. Política de Estado de Transformación Digital de la Justicia de mediano y largo plazo</t>
  </si>
  <si>
    <t>b. Conectividad integral y estrategia multicanal para los servicios de justicia digital</t>
  </si>
  <si>
    <t>c. Herramientas tecnológicas con enfoques diferenciales para la divulgación y acceso al ordenamiento jurídico</t>
  </si>
  <si>
    <t>d. Capacidades y la oferta del Sistema de Justicia</t>
  </si>
  <si>
    <t>12. Humanización de la política criminal y superación del Estado de Cosas Inconstitucional en materia penitenciaria y carcelaria</t>
  </si>
  <si>
    <t>a. Tratamiento penitenciario, resocialización y no reincidencia para un proyecto de vida digno</t>
  </si>
  <si>
    <t>b. Justicia restaurativa para la recomposición de los lazos sociales</t>
  </si>
  <si>
    <t>c. Atención a la población condenada, sindicada y pospenada en los territorios</t>
  </si>
  <si>
    <t>d. Robustecimiento de la alternatividad penal, tratamiento diferenciado y prevención del delito</t>
  </si>
  <si>
    <t>e. De un enfoque reactivo de la política criminal y penitenciaria a uno sustentado en evidencia empírica</t>
  </si>
  <si>
    <t>f. Extinción de dominio para el beneficio social</t>
  </si>
  <si>
    <t>13. Justicia transicional para la reconciliación sustentada en la verdad, justicia, reparación y no repetición</t>
  </si>
  <si>
    <t>a. Fortalecimiento de la búsqueda de personas dadas por desaparecidas</t>
  </si>
  <si>
    <t>b. Oferta institucional y mecanismos de justicia transicional</t>
  </si>
  <si>
    <t>c. Implementación del Sistema Restaurativo de la Jurisdicción Especial para la Paz</t>
  </si>
  <si>
    <t>d. Plan de socialización y promoción de los mecanismos restaurativos en la justicia transicional</t>
  </si>
  <si>
    <t>e. Ciudadanías activas y participativas que construyen paz y justicia social</t>
  </si>
  <si>
    <t>14. Regulación de las drogas: del prohibicionismo a la dignificación de las personas, comunidades, territorios y medio ambiente</t>
  </si>
  <si>
    <t>a. Regulación para la garantía de derechos y libertades</t>
  </si>
  <si>
    <t>b. Transformación integral de los territorios, tránsito a la legalidad, cuidado de la naturaleza y protección de la vida</t>
  </si>
  <si>
    <t>c. Desarticulación de estructuras multicrimen relacionadas con el fenómeno de las drogas y otras economías ilegales</t>
  </si>
  <si>
    <t>d. Estrategia de política exterior para el cambio del paradigma del fenómeno de las drogas</t>
  </si>
  <si>
    <t>e. Reducción de las vulnerabilidades asociadas al consumo de sustancias psicoactivas y protección de la salud pública</t>
  </si>
  <si>
    <t>B. Superación de privaciones como fundamento de la dignidad humana y condiciones básicas para el bienestar</t>
  </si>
  <si>
    <t>1. Hacia un sistema de salud garantista, universal, basado en un modelo de salud preventivo y predictivo</t>
  </si>
  <si>
    <t>a. Colombia como territorio saludable con APS a partir de un modelo preventivo y predictivo</t>
  </si>
  <si>
    <t>b. Determinantes sociales en el marco del modelo preventivo y predictivo</t>
  </si>
  <si>
    <t>c. Más gobernanza y gobernabilidad, mejores sistemas de información en salud</t>
  </si>
  <si>
    <t>d. Sostenibilidad de los recursos en salud</t>
  </si>
  <si>
    <t>e. Acceso equitativo a medicamentos dispositivos médicos y otras tecnologías</t>
  </si>
  <si>
    <t>f. Fortalecimiento de la Política de Ciencia, Tecnología e Innovación en Salud</t>
  </si>
  <si>
    <t>2. Mínimo vital de agua</t>
  </si>
  <si>
    <t>3. Educación de calidad para reducir la desigualdad</t>
  </si>
  <si>
    <t>a. Primera infancia feliz y protegida</t>
  </si>
  <si>
    <t>b. Resignificación de la jornada escolar: más que tiempo</t>
  </si>
  <si>
    <t>c. Dignificación, formación y desarrollo de la profesión docente para una educación de calidad</t>
  </si>
  <si>
    <t>d. Movilización social por la educación en los territorios</t>
  </si>
  <si>
    <t>e. Currículos para la justicia social</t>
  </si>
  <si>
    <t>f. Gestión territorial educativa y comunitaria</t>
  </si>
  <si>
    <t>g. Educación media para la construcción de proyectos de vida</t>
  </si>
  <si>
    <t>h. Hacia la erradicación de los analfabetismos y el cierre de inequidades</t>
  </si>
  <si>
    <t>i. Programa de Educación Intercultural y Bilingüe</t>
  </si>
  <si>
    <t>j. Por un Programa de Alimentación Escolar (PAE) más equitativo, que contribuya al bienestar y la seguridad alimentaria</t>
  </si>
  <si>
    <t>k. Educación superior como un derecho</t>
  </si>
  <si>
    <t>4. Conectividad digital para cambiar vidas</t>
  </si>
  <si>
    <t>a. Estrategia de conectividad digital</t>
  </si>
  <si>
    <t>b. Alfabetización y apropiación digital como motor de oportunidades para la igualdad</t>
  </si>
  <si>
    <t>C. Expansión de capacidades: más y mejores oportunidades de la población para lograr sus proyectos de vida</t>
  </si>
  <si>
    <t>1. Bienestar físico, mental y social de la población</t>
  </si>
  <si>
    <t>a. Promoción, prevención y atención integral de la salud mental</t>
  </si>
  <si>
    <t>b. Salud, ambiente y cambio climático</t>
  </si>
  <si>
    <t>c. Fortalecimiento de la seguridad vial para la protección de la vida</t>
  </si>
  <si>
    <t>2. Garantía del disfrute y ejercicio de los derechos culturales para la vida y la paz</t>
  </si>
  <si>
    <t>a. Otorgarle a la política de Paz Total una dimensión artística y cultural</t>
  </si>
  <si>
    <t>b. Reconocimiento, salvaguardia y fomento de la memoria viva, el patrimonio, las culturas y los saberes</t>
  </si>
  <si>
    <t>c. Fomento y estímulos a las culturas, las artes y los saberes</t>
  </si>
  <si>
    <t>d. Gobernanza cultural</t>
  </si>
  <si>
    <t>e. Economías populares y alternativas en los ecosistemas culturales y creativos</t>
  </si>
  <si>
    <t>f. Espacios culturales como centros de pensamiento y acción para la construcción y el ejercicio colectivo de la democracia</t>
  </si>
  <si>
    <t>3. Derecho al deporte, la recreación y la actividad física para la convivencia y la paz</t>
  </si>
  <si>
    <t>a. Democratizar el acceso de la población al deporte, la recreación y la actividad física</t>
  </si>
  <si>
    <t>b. Más mujeres en el deporte</t>
  </si>
  <si>
    <t>c. El barrismo como cultura de vida y cambio social</t>
  </si>
  <si>
    <t>d. Sistema de información del deporte, la recreación y la actividad física</t>
  </si>
  <si>
    <t>e. Atletas y paratletas como embajadores de paz en el mundo</t>
  </si>
  <si>
    <t>f. El deporte, la recreación y la actividad física como eje de la economía popular (EP)</t>
  </si>
  <si>
    <t>4. Sistema de Cuidado para la vida y la paz</t>
  </si>
  <si>
    <t>a. Creación, ampliación y regulación de los servicios de cuidado</t>
  </si>
  <si>
    <t>b. Modelo de gobernanza y territorialización del Sistema Nacional de Cuidado</t>
  </si>
  <si>
    <t>c. Transformación cultural para promover la corresponsabilidad del cuidado</t>
  </si>
  <si>
    <t>d. Alianzas público-populares para los cuidados comunitarios</t>
  </si>
  <si>
    <t>e. Sistema de información, difusión y gestión del conocimiento</t>
  </si>
  <si>
    <t>f. Difusión del Sistema Nacional de Cuidado</t>
  </si>
  <si>
    <t>g. Mecanismo de financiación del Sistema Nacional de Cuidado</t>
  </si>
  <si>
    <t>5. Educación, formación y reconversión laboral como respuesta al cambio productivo</t>
  </si>
  <si>
    <t>a. Consolidación del Sistema de Educación Superior Colombiano</t>
  </si>
  <si>
    <t>b. Reconceptualización del sistema de aseguramiento de la calidad de la educación superior</t>
  </si>
  <si>
    <t>c. Oportunidades de educación, formación, y de inserción y reconversión laboral</t>
  </si>
  <si>
    <t>d. Talento digital para aumentar la productividad laboral y la empleabilidad de las personas</t>
  </si>
  <si>
    <t>e. Empoderamiento económico de la mujer y fortalecimiento de habilidades para emprender</t>
  </si>
  <si>
    <t>6. Trabajo digno y decente</t>
  </si>
  <si>
    <t>a. Política pública de trabajo decente y digno</t>
  </si>
  <si>
    <t>b. Generación y protección de empleos formales</t>
  </si>
  <si>
    <t>c. Prevención, inspección, vigilancia y control (IVC) para un trabajo digno en todas las regiones</t>
  </si>
  <si>
    <t>d. Modernización y transformación del empleo público</t>
  </si>
  <si>
    <t>e. Trabajo decente y empleo rural en el campo colombiano</t>
  </si>
  <si>
    <t>7. Reconocimiento e impulso a la Economía Popular y Comunitaria (EP)</t>
  </si>
  <si>
    <t>a. Política pública para la economía popular</t>
  </si>
  <si>
    <t>b. Sostenibilidad y crecimiento de las unidades económicas y formas de asociatividad de la EP</t>
  </si>
  <si>
    <t>c. Fomento y fortalecimiento a la comercialización, los circuitos cortos y los mercados locales de la EP</t>
  </si>
  <si>
    <t>d. Apoyos para la formación, financiamiento y sostenibilidad de las unidades económicas de la EP</t>
  </si>
  <si>
    <t>e. Economía popular en el campo colombiano</t>
  </si>
  <si>
    <t>f. Consolidar la productividad y sostenibilidad del sector artesanal</t>
  </si>
  <si>
    <t>g. Asociatividad solidaria para la paz</t>
  </si>
  <si>
    <t>8. Sostenibilidad y crecimiento empresarial</t>
  </si>
  <si>
    <t>a. Menores costos y simplificación de trámites</t>
  </si>
  <si>
    <t>b. Simplificación del cumplimiento de obligaciones tributarias de las empresas</t>
  </si>
  <si>
    <t>c. Promoción del fortalecimiento del tejido empresarial regional</t>
  </si>
  <si>
    <t>d. Participación de mipymes en compras públicas mediante la consolidación del sistema de contratación pública</t>
  </si>
  <si>
    <t>e. Iniciativas productivas, acceso al financiamiento amplio y educación financiera</t>
  </si>
  <si>
    <t>f. Información para el reconocimiento de la EP y seguimiento de la actividad económica</t>
  </si>
  <si>
    <t>9. Democratización del conocimiento: aprovechamiento de la propiedad intelectual y reconocimiento de los saberes tradicionales</t>
  </si>
  <si>
    <t>a. Reconocimiento y protección de los conocimientos tradicionales y expresiones culturales tradicionales</t>
  </si>
  <si>
    <t>b. Aprovechamiento de la propiedad intelectual (PI)</t>
  </si>
  <si>
    <t>c. Apoyo a derechos de autor y conexos</t>
  </si>
  <si>
    <t>d. Apropiación social del conocimiento</t>
  </si>
  <si>
    <t>4.2.1 Estilos de vida no saludables y comportamientos de riesgo</t>
  </si>
  <si>
    <t>4.2.2 Factores de riesgo ambiental que afectan la salud.</t>
  </si>
  <si>
    <t>4.2.3 Violencia y salud mental</t>
  </si>
  <si>
    <t>4.2.4 Enfermedades huérfanas y catastróficas. Discapacidad, enfermedades crónicas no transmisibles.</t>
  </si>
  <si>
    <t>4.2.5 Integridad del sector salud</t>
  </si>
  <si>
    <t>4.2.6 Enfermedades transmisibles</t>
  </si>
  <si>
    <t>EJE PDSP 2022-2031</t>
  </si>
  <si>
    <t>OBJETIVO POR EJE ESTRATÉGICO</t>
  </si>
  <si>
    <t>Estrategias del PTS según eje estratégico del PDSP 2022-2031</t>
  </si>
  <si>
    <t>A. Habilitadores que potencian la seguridad humana y las oportunidades de bienestar</t>
  </si>
  <si>
    <t>Lineas Estrategicas</t>
  </si>
  <si>
    <t>Programas</t>
  </si>
  <si>
    <t>Sub Programas</t>
  </si>
  <si>
    <t>a. Valle competitivo e innovador</t>
  </si>
  <si>
    <t>i. VallEmplea</t>
  </si>
  <si>
    <t>1. Trabajo Decente para la Gente</t>
  </si>
  <si>
    <t>2. ValleInn +</t>
  </si>
  <si>
    <t>ii. Elevando la competitividad</t>
  </si>
  <si>
    <t>1. Competitividad Territorial e Internacionalización</t>
  </si>
  <si>
    <t>2. Conectividad Férrea</t>
  </si>
  <si>
    <t>3. Gobernanza de CteI</t>
  </si>
  <si>
    <t>4. Infraestructura de transporte fluvial</t>
  </si>
  <si>
    <t>5. Infraestructura y servicios de transporte aéreo</t>
  </si>
  <si>
    <t>6. Red Vial Departamental</t>
  </si>
  <si>
    <t>7. Regulación del servicio de transporte público de pasajeros</t>
  </si>
  <si>
    <t>8. Rutas Seguras</t>
  </si>
  <si>
    <t>9. Valle Innovador</t>
  </si>
  <si>
    <t>iii. Agricultura del futuro con arraigo en su historia</t>
  </si>
  <si>
    <t>1. Inclusión productiva de pequeños productores rurales</t>
  </si>
  <si>
    <t>2. Infraestructura productiva y comercialización del Agro</t>
  </si>
  <si>
    <t>3. Innovación Agropecuaria</t>
  </si>
  <si>
    <t>4. Servicios financieros y gestión del riesgo para las actividades agropecuarias y rurales</t>
  </si>
  <si>
    <t>iv. El Valle a otro nivel digital</t>
  </si>
  <si>
    <t>1. Centro de Inteligencia Territorial - IDEE Valle</t>
  </si>
  <si>
    <t>2. Ecosistema de Conectividad Multiplataforma + Digital</t>
  </si>
  <si>
    <t>3. Información estadística de calidad y Observatorios Multisectoriales</t>
  </si>
  <si>
    <t>4. Valle con + Competencias Digitales</t>
  </si>
  <si>
    <t>b. Valle, territorio social y equitativo</t>
  </si>
  <si>
    <t>i. Instituciones fortalecidas acciones efectivas para superación de la pobreza y la desigualdad departamental</t>
  </si>
  <si>
    <t>1. El Valle arrulla a los Niños, Niñas y Adolescentes</t>
  </si>
  <si>
    <t>2. El Valle protege la Diversidad</t>
  </si>
  <si>
    <t>3. Garantía de derechos humanos a los diferentes grupos poblacionales</t>
  </si>
  <si>
    <t>ii. La innovación social Vallecaucana para un desarrollo multidimensional</t>
  </si>
  <si>
    <t>1. Prosperidad Social con Enfoque Diferencial</t>
  </si>
  <si>
    <t>2. Recreación para todos</t>
  </si>
  <si>
    <t>3. Vida Digna para Población Vulnerable</t>
  </si>
  <si>
    <t>iii. Desafíos para un Valle justo y equitativo</t>
  </si>
  <si>
    <t>1. Acceso a soluciones de vivienda</t>
  </si>
  <si>
    <t>2. Asociatividad para la producción campesina</t>
  </si>
  <si>
    <t>3. Economía Campesina</t>
  </si>
  <si>
    <t>4. Ruta Rosa</t>
  </si>
  <si>
    <t>iv. Educación para el desarrollo social en el Valle del Cauca</t>
  </si>
  <si>
    <t>1. Calidad y fomento de la educación superior</t>
  </si>
  <si>
    <t>2. Construyendo y Mejorando la Educación</t>
  </si>
  <si>
    <t>v. Salud con enfoque territorial</t>
  </si>
  <si>
    <t>1. Aseguramiento y prestación integral de servicios de salud</t>
  </si>
  <si>
    <t>2. Inspección, vigilancia y control de la prestación del servicio de salud</t>
  </si>
  <si>
    <t>3. Prevención y Promoción en Salud</t>
  </si>
  <si>
    <t>c. Valle biodiverso, cultural e Incluyente</t>
  </si>
  <si>
    <t>i. Valle Oro Puro</t>
  </si>
  <si>
    <t>1. Cultura Deportiva</t>
  </si>
  <si>
    <t>2. Valle tierra dulce de campeones</t>
  </si>
  <si>
    <t>ii. Identidades culturales.</t>
  </si>
  <si>
    <t>1. Fomento a la Cultura, el Arte y la Lectura</t>
  </si>
  <si>
    <t>2. Gestión y apropiación social del Patrimonio Cultural</t>
  </si>
  <si>
    <t>iii. Valle, biodiversidad y resiliencia</t>
  </si>
  <si>
    <t>1. Agua confiable por el cuidado de las cuencas Cauca y Pacífico</t>
  </si>
  <si>
    <t>2. Agroecología para el buen vivir</t>
  </si>
  <si>
    <t>3. Biodiversidad, valle, rios y montañas</t>
  </si>
  <si>
    <t>4. Ecosistemas Marinos del Valle</t>
  </si>
  <si>
    <t>5. Educación Ambiental para la sostenibilidad</t>
  </si>
  <si>
    <t>6. Emprendimientos Verdes</t>
  </si>
  <si>
    <t>7. Espacio público Verde</t>
  </si>
  <si>
    <t>8. Gestión Integral del Cambio Climático</t>
  </si>
  <si>
    <t>9. Gestión del riesgo de desastres y emergencias</t>
  </si>
  <si>
    <t>10. Ruta de Descarbonización</t>
  </si>
  <si>
    <t>11. Un Valle Animalista</t>
  </si>
  <si>
    <t>iv. Valle del Cauca, Destino Turístico</t>
  </si>
  <si>
    <t>1. Viajate el Valle</t>
  </si>
  <si>
    <t>d. Valle, territorio de vida</t>
  </si>
  <si>
    <t>i. Valle Seguro</t>
  </si>
  <si>
    <t>1. Convivencia y Seguridad Ciudadana</t>
  </si>
  <si>
    <t>ii. Paz territorial</t>
  </si>
  <si>
    <t>1. Atención, asistencia y reparación integral a las víctimas</t>
  </si>
  <si>
    <t>2. Convivencia para la Paz</t>
  </si>
  <si>
    <t>3. Inclusión social y productiva para la población afectada por el conflicto</t>
  </si>
  <si>
    <t>4. Justicia Transicional</t>
  </si>
  <si>
    <t>5. Promoción de Derechos Humanos y DIH</t>
  </si>
  <si>
    <t>6. RecreaPaz</t>
  </si>
  <si>
    <t>iii. Ordenamiento Territorial</t>
  </si>
  <si>
    <t>1. Ordenamiento territorial y desarrollo urbano</t>
  </si>
  <si>
    <t>iv. Sostenibilidad fiscal</t>
  </si>
  <si>
    <t>1. Generación de Ingresos para la Inversión Social</t>
  </si>
  <si>
    <t>2. Saneamiento Fiscal y Financiero del Departamento</t>
  </si>
  <si>
    <t>v. Un Gobierno Más Moderno y Transparente</t>
  </si>
  <si>
    <t>1. Gobierno al Alcance de Todos</t>
  </si>
  <si>
    <t>2. Lucha contra la corrupción</t>
  </si>
  <si>
    <t>3. Participación a Otro Nivel</t>
  </si>
  <si>
    <t>4. Vigilancia de la gestión administrativa de los funcionarios del Estado</t>
  </si>
  <si>
    <t>PLAN DE DESARROLLO DEPARTAMENTAL</t>
  </si>
  <si>
    <t>PLAN DE DESARROLLO NACIONAL</t>
  </si>
  <si>
    <t>Principales Metas</t>
  </si>
  <si>
    <t>Catalizadores</t>
  </si>
  <si>
    <t>Políticas</t>
  </si>
  <si>
    <t>Plan de inversiones</t>
  </si>
  <si>
    <t>Responsable Subsecretaria</t>
  </si>
  <si>
    <t>Acuerdo 0382 de 2014 por el cual adopta la Política Pública y el Plan Indicativo de Atención a la Discapacidad en el municipio de Santiago de Cali y se deroga el acuerdo 0197 de 2006.</t>
  </si>
  <si>
    <t>Política Pública de soberanía y seguridad alimentaria y nutricional del Distrito Especial de Santiago de Cali. Acuerdo N° 470 de 2019</t>
  </si>
  <si>
    <t>Política Pública Distrital de Salud Mental, Convivencia Social y Abordaje del Consumo de Sustancias Psico Activas en el Distrito  Especial, Deportivo, Cultural, Turístico, Empresarial y de servicios de Santiago de Cali "Tejiendo caleñidad y ciudadanía afectiva". Acuerdo N° 0501 de 2021</t>
  </si>
  <si>
    <t>Política de Ciencia. Innovación y Tecnología. Acuerdo 0565 de 2023</t>
  </si>
  <si>
    <t xml:space="preserve">Política de Ciencia. Innovación y Tecnología. Acuerdo 0565 de 2023 </t>
  </si>
  <si>
    <t>Política Pública de Juventudes de Santiago de Cali. Acuerdo N° 0464 de 2019
Política Pública Distrital de Salud Mental, Convivencia Social y Abordaje del Consumo de Sustancias Psico Activas en el Distrito  Especial, Deportivo, Cultural, Turístico, Empresarial y de servicios de Santiago de Cali "Tejiendo caleñidad y ciudadanía afectiva". Acuerdo N° 0501 de 2021</t>
  </si>
  <si>
    <t>Acuerdo 0382 de 2014 por el cual adopta la Política Pública y el Plan Indicativo de Atención a la Discapacidad en el municipio de Santiago de Cali y se deroga el acuerdo 0197 de 2006.
Política Pública Distrital de Salud Mental, Convivencia Social y Abordaje del Consumo de Sustancias Psico Activas en el Distrito  Especial, Deportivo, Cultural, Turístico, Empresarial y de servicios de Santiago de Cali "Tejiendo caleñidad y ciudadanía afectiva". Acuerdo N° 0501 de 2021
Politica Pública de Derechos Humanos</t>
  </si>
  <si>
    <t>Política Pública Distrital de Salud Mental, Convivencia Social y Abordaje del Consumo de Sustancias Psico Activas en el Distrito  Especial, Deportivo, Cultural, Turístico, Empresarial y de servicios de Santiago de Cali "Tejiendo caleñidad y ciudadanía afectiva". Acuerdo N° 0501 de 2021
Politica Pública de Derechos Humanos</t>
  </si>
  <si>
    <t>Política Pública de Juventudes de Santiago de Cali. Acuerdo N° 0464 de 2019
Política Pública Distrital de Salud Mental, Convivencia Social y Abordaje del Consumo de Sustancias Psico Activas en el Distrito  Especial, Deportivo, Cultural, Turístico, Empresarial y de servicios de Santiago de Cali "Tejiendo caleñidad y ciudadanía afectiva". Acuerdo N° 0501 de 2021
Politica Pública de Derechos Humanos</t>
  </si>
  <si>
    <t>Subsecretaría de Prestación de servicios</t>
  </si>
  <si>
    <t>Política Pública “CALIDIVERSIDAD” para la garantía del ejercicio efectivo de los derechos de las personas de los sectores sociales LGTBQI y de personas con orientaciones sexuales e identidades de género diversas en santiago de Cali. Acuerdo  N° 0461 de 2019
Política Pública Distrital de Salud Mental, Convivencia Social y Abordaje del Consumo de Sustancias Psico Activas en el Distrito  Especial, Deportivo, Cultural, Turístico, Empresarial y de servicios de Santiago de Cali "Tejiendo caleñidad y ciudadanía afectiva". Acuerdo N° 0501 de 2021</t>
  </si>
  <si>
    <t>Capítulo</t>
  </si>
  <si>
    <t>Subcapítulo</t>
  </si>
  <si>
    <t>A 2027, se cuenta con seguimiento de las cohortes de Cáncer, VIH, Diabetes.
A 2027, tener cobertura de 70% con equipos básicos de Atención.
A 2027, el 100% de equipos básicos de atención será capacitado en Gestión Integral del riesgo.
A 2027, reducir la mortalidad prematura por ENT en un 10% en la población de 30 a 70 años</t>
  </si>
  <si>
    <t>A 2027, se incrementará en 70% la restitución de derechos en salud de los usuarios que presentan barreras de atención, fortaleciendo la rectoría en salud en el Distrito de Santiago de Cali.</t>
  </si>
  <si>
    <t>A 2027, se cuenta con 70% de cobertura en la red protectora y prestadora a través de los equipos básicos de salud en el marco de la promoción de la salud mental, la prevención y detección temprana de factores de riesgo asociados a violencia, intento de suicidio, suicidio, problemas y trastornos en salud mental.
A 2027, se cumple con el 60 % de avance de las metas de salud, de la Política de Salud mental.</t>
  </si>
  <si>
    <t>A 2027, el 100% de los establecimientos e instituciones visitados cuentan con un concepto sanitario favorable para la operación.
Mantener en riesgo bajo, inferior a 5% el IRCA de los acueductos urbanos y rurales.</t>
  </si>
  <si>
    <t>A 2027, se mejorarán los medios físico dispuestos para la prestación de servicios en salud de la autoridad sanitaria; adecuando y dotando el 100% de las sedes priorizadas de la entidad territorial.</t>
  </si>
  <si>
    <t>A 2027 se logra la articulación intersectorial e intrasectorial para aportar en la implementación del Plan de Atención Sectorial a Población Migrante en lo correspondiente a atención de salud de urgencias</t>
  </si>
  <si>
    <t xml:space="preserve">*Política Pública Afrocolombiana, negra, palenquera y raizal de Santiago de Cali – Cali Afro. Acuerdo N° 0459 de 2019
*Política Pública de envejecimiento y vejez para la personas mayores en el municipio de Cali 2071-2027. Acuerdo N° 0420 de 2017
*Política Pública para las Mujeres de Cali: reconocimiento, equidad de género, e igualdad de oportunidades, 2022-2031. Acuerdo N° 0539 de 2022
*Política Pública “CALIDIVERSIDAD” para la garantía del ejercicio efectivo de los derechos de las personas de los sectores sociales LGTBQI y de personas con orientaciones sexuales e identidades de género diversas en santiago de Cali. Acuerdo  N° 0461 de 2019
*Politica Pública de Derechos Humanos
Política Pública Distrital de Salud Mental, Convivencia Social y Abordaje del Consumo de Sustancias Psico Activas </t>
  </si>
  <si>
    <t>Política Pública de Primera Infancia, Infancia y Adolescencia 2015-2024. Cali, municipio responsable y amigo de los niños, niñas y adolescentes. Acuerdo N° 0392 de 2015
Politica Pública de Derechos Humanos
Política Pública de soberanía y seguridad alimentaria y nutricional del Distrito Especial de Santiago de Cali. Acuerdo N° 470 de 2019</t>
  </si>
  <si>
    <t xml:space="preserve">Política Pública de Primera Infancia, Infancia y Adolescencia 2015-2024. Cali, municipio responsable y amigo de los niños, niñas y adolescentes. Acuerdo N° 0392 de 2015
Política Pública Distrital de Salud Mental, Convivencia Social y Abordaje del Consumo de Sustancias Psico Activas </t>
  </si>
  <si>
    <t xml:space="preserve">Política Pública Distrital de Salud Mental, Convivencia Social y Abordaje del Consumo de Sustancias Psico Activas en el Distrito  Especial, Deportivo, Cultural, Turístico, Empresarial y de servicios de Santiago de Cali "Tejiendo caleñidad y ciudadanía afectiva". Acuerdo N° 0501 de 2021
Política Pública Distrital de Salud Mental, Convivencia Social y Abordaje del Consumo de Sustancias Psico Activas </t>
  </si>
  <si>
    <t>BP-26005471</t>
  </si>
  <si>
    <t>BPIN</t>
  </si>
  <si>
    <t>FORTALECIMIENTO DE LA SEGURIDAD ALIMENTARIA EN CUMPLIMIENTO DEL DERECHO HUMANO A LA ALIMENTACION EN SANTIAGO DE CALI</t>
  </si>
  <si>
    <t>Fortalecimiento de las acciones de promoción, prevención, vigilancia, y control de enfermedades transmisibles de origen zoonotico y vectorial en Santiago de Cali</t>
  </si>
  <si>
    <t>BP-26005480</t>
  </si>
  <si>
    <t>Fortalecimiento Intersectorial y Comunitario en la gestión de entornos para el bienestar en Santiago de Cali.</t>
  </si>
  <si>
    <t>BP-26005445</t>
  </si>
  <si>
    <t>FORTALECIMIENTO EN LA ATENCIÓN INTEGRAL PARA EL CUIDADO DE LA VIDA Y LA SALUD EN LA POBLACIÓN DE SANTIAGO DE CALI.</t>
  </si>
  <si>
    <t>BP-26005479</t>
  </si>
  <si>
    <t>Fortalecimiento de la gestión del riesgo individual y colectivo en la atención en salud en la población de Santiago de Cali</t>
  </si>
  <si>
    <t>BP-26005448</t>
  </si>
  <si>
    <t>FORTALECIMIENTO DE LAS ADECUACIONES SOCIOCULTURALES Y AJUSTES RAZONABLES EN SALUD A GRUPOS POBLACIONALES VULNERABLES Y DIFERENCIALES EN SANTIAGO DE CALI</t>
  </si>
  <si>
    <t>BP-26005455</t>
  </si>
  <si>
    <t>Fortalecimiento de la salud mental y la convivencia cocial en Santiago de Cali</t>
  </si>
  <si>
    <t>BP-26005483</t>
  </si>
  <si>
    <t>Fortalecimiento de la respuesta a la prevención y reducción de riesgos del consumo de sustancias psicoactivas en Santiago de    Cali</t>
  </si>
  <si>
    <t>BP-26005484</t>
  </si>
  <si>
    <t>Fortalecimiento de la autoridad sanitaria en la Inspección, Vigilancia y Control de Salud Pública en Santiago de Cali</t>
  </si>
  <si>
    <t>BP-26005447</t>
  </si>
  <si>
    <t>Fortalecimiento de la gestión integral del riesgo por parte de los actores del Sistema General de Seguridad Social en salud en Santiago de Cali</t>
  </si>
  <si>
    <t>BP-26005478</t>
  </si>
  <si>
    <t>Mejoramiento del Sistema Único de Habilitación a los Prestadores de Servicio de Salud de Santiago de Cali</t>
  </si>
  <si>
    <t>BP-26005446</t>
  </si>
  <si>
    <t>Mejoramiento de la prestación de servicios de salud en Santiago de Cali</t>
  </si>
  <si>
    <t>BP-26005323</t>
  </si>
  <si>
    <t>Fortalecimiento de la Gestión del Riesgo en Salud ante situaciones de Urgencias, Emergencias y Desastres en Santiago de Cali</t>
  </si>
  <si>
    <t>BP-26005462</t>
  </si>
  <si>
    <t>Mejoramiento de la cobertura en la prestación de servicios de salud a la población de Santiago de Cali</t>
  </si>
  <si>
    <t>BP-26005439</t>
  </si>
  <si>
    <t>Mejoramiento de la capacidad de gestión de la autoridad sanitaria en la restitución de derechos en salud a los usuarios en Santiago de Cali</t>
  </si>
  <si>
    <t>BP-26005449</t>
  </si>
  <si>
    <t>MEJORAMIENTO DE LA GESTIÓN INSTITUCIONAL Y  PRESTACIÓN DE SERVICIOS DE SALUD DE LA SECRETARÍA DE SALUD PÚBLICA DE SANTIAGO DE CALI</t>
  </si>
  <si>
    <t>BP-26005327</t>
  </si>
  <si>
    <t>Fortalecimiento de la infraestructura de las Tecnologias de la Informacion y las Comunicaciónes -TIC- en la Secretaria de Salud de Santiago de Cali</t>
  </si>
  <si>
    <t>BP-26005481</t>
  </si>
  <si>
    <t>Fortalecimiento de la gestión del conocimiento e innovación para mejorar la salud de la población de Santiago de Cali</t>
  </si>
  <si>
    <t>BP-26005457</t>
  </si>
  <si>
    <t>Comuna 18_BP-26005639</t>
  </si>
  <si>
    <t>Descripción meta</t>
  </si>
  <si>
    <t>Política Pública de Primera Infancia, Infancia y Adolescencia 2015-2024. Cali, municipio responsable y amigo de los niños, niñas y adolescentes. Acuerdo N° 0392 de 2015
Política Pública Distrital de Salud Mental, Convivencia Social y Abordaje del Consumo de Sustancias Psico Activas en el Distrito  Especial, Deportivo, Cultural, Turístico, Empresarial y de servicios de Santiago de Cali "Tejiendo caleñidad y ciudadanía afectiva". Acuerdo N° 0501 de 2021</t>
  </si>
  <si>
    <t>Presupuesto inicial</t>
  </si>
  <si>
    <t>P Modificado</t>
  </si>
  <si>
    <t>Ejecutado</t>
  </si>
  <si>
    <t>% ejecución</t>
  </si>
  <si>
    <t>Instituciones</t>
  </si>
  <si>
    <t>En el periodo 2024 - 2027 se implementan en instituciones 4,440 estrategias de promoción, prevención y hábitos saludables para el fomento del cuidado de la salud y la vida</t>
  </si>
  <si>
    <t>Subsecretaria de promoción, prevención y producción social de la salud</t>
  </si>
  <si>
    <t>A 2025 se implementan en 1.110 instituciones  estrategias de promoción, prevención y hábitos saludables para el fomento del cuidado de la salud y la Vida</t>
  </si>
  <si>
    <t>A 2027, se logra la implementación del 100% de la Ruta Integral de Atención Materno Perinatal.
A 2027, se logra la implementación del 70% de la Ruta integral de Atención para la Promoción y Mantenimiento de la Salud RIAPMS.
A 2027 se logra coberturas útiles de vacunación 95% en biológicos trazadores con población BDUA.
A 2027 se reduce en 4 puntos porcentuales la prevalencia de caries dental  (43,8%)
A 2027, la prevalencia del uso actual de métodos anticonceptivos de larga duración reversibles en mujeres de 13 a 49 años será superior al 20 %.
A 2027, disponer de línea de base de los niños y niñas entre 6 y 12 años que cumplan las recomendaciones de actividad física 
A 2027, disponer de línea de base de los adolescentes cumplen las recomendaciones de actividad física 
A 2027, disponer de línea de base y de la población entre 18 y 64 años cumple las recomendaciones de actividad física en tiempo libre 
A 2027, el 60% de las mujeres entre 25 y 29 años son tamizadas para cáncer de cuello uterino con citología cervicouterina. 
A 2027, el 85% de hombres entre 50 y 75 años son tamizados para cáncer de próstata 
A 2031, el 70% de personas entre 50 y 75 años son tamizadas para cáncer de colon y recto con sangre oculta en heces por inmunoquímica 
A 2027, el 45 % de las mujeres de 30 a 65 años son tamizadas para cáncer de cuello uterino con pruebas de ADN-VPH 
A 2027, el 45 % de las mujeres de 50 a 69 años son tamizadas para cáncer de mama con mamografía bienal. 
A 2027, se cuenta con empresas y unidades productivas reconocidas con entorno laboral saludable (Trabajadores informales).</t>
  </si>
  <si>
    <t>Gobernabilidad y gobernanza de la salud pública</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</si>
  <si>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</si>
  <si>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Entidades Territoriales Departamentales, Distritales y Municipales con mecanismos fortalecidos para el ejercicio de la Rectoría en Salud.</t>
  </si>
  <si>
    <t xml:space="preserve">Fortalecimiento de capacidades técnicas para el ejercicio de la rectoría en salud.   </t>
  </si>
  <si>
    <t xml:space="preserve">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  </t>
  </si>
  <si>
    <t>En el periodo 2024 - 2027 se fortalecen 20 Empresas Sociales del Estado de nivel primario de atención en su operación</t>
  </si>
  <si>
    <t>Subsecretaria de Protección de la Salud y Prestación de Servicios</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</si>
  <si>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</si>
  <si>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</si>
  <si>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 xml:space="preserve">Fortalecimiento de la infraestructura pública en salud con condiciones de accesibilidad, aceptabilidad y pertinencia sociocultural   </t>
  </si>
  <si>
    <t xml:space="preserve">A 2031 se fortalecerá por lo menos el 50 % de la infraestructura pública en salud que se identifique y priorice para incrementar la oferta equitativa de servicios de baja, mediana y alta complejidad fortaleciendo la atención primaria en salud.  </t>
  </si>
  <si>
    <t>A 2025, se han implementado en 201 prestadores de Servicios de Salud el Sistema de Garantía de la Calidad</t>
  </si>
  <si>
    <t>Unidad de Apoyo a la Gestión</t>
  </si>
  <si>
    <t>En el periodo 2024 - 2027 se fortalecen 16 investigaciones para la gestión del conocimiento, modelos asociativos publico privados y la innovación.</t>
  </si>
  <si>
    <t>Conocimiento en salud pública y Soberanía Sanitaria</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</si>
  <si>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</si>
  <si>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 xml:space="preserve">Capacidades fortalecidas para la gestión del conocimiento en salud pública  </t>
  </si>
  <si>
    <t xml:space="preserve">Fortalecimiento de las capacidades del Talento Humano en el acceso y uso de la oferta actual de información pública de salud y de otros sectores.  </t>
  </si>
  <si>
    <t xml:space="preserve">A 2031 se fortalecerán en el 100% de los Departamentos y Distritos las capacidades técnicas y de investigación en salud pública del personal de salud.  </t>
  </si>
  <si>
    <t xml:space="preserve">Fortalecer las capacidades institucionales y de gestión de las Empresas Sociales del Estado de Cali, como activo social en salud, mediante esquemas innovadores de asociación con diferentes aliados estratégicos que permitan consolidar la sostenibilidad de la red pública hospitalaria y proyectarla hacia el futuro con los más altos estándares gerenciales, de calidad y transparencia.   </t>
  </si>
  <si>
    <t>A 2025  se fortalecen 4 investigaciones para la gestión del conocimiento, modelos asociativos publico privados y la innovación</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</si>
  <si>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</si>
  <si>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 propio y saberes de los pueblos y comunidades étnicas y campesinas</t>
  </si>
  <si>
    <t>Establecimiento de mecanismos institucionales, sectoriales, intersectoriales y comunitarios que garanticen la participación de las diferentes formas y expresiones organizativas de los pueblos y comunidades en la planeación y la respuesta en salud</t>
  </si>
  <si>
    <t xml:space="preserve">A 2031 el 100% de entidades territoriales Departamentales, Distritales y Municipales que tienen en su territorio pueblos y comunidades indígenas, comunidades negras, afrocolombianas, raizales y palenqueras y pueblo Rrom han establecido acuerdos para la garantía del derecho fundamental a la salud y la respuesta a las necesidades de la salud propia e intercultural.  </t>
  </si>
  <si>
    <t>A 2025 se intervienen 7.600 personas pertenencientes a  grupos poblacionales Vulnerables y diferenciales</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</si>
  <si>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</si>
  <si>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 xml:space="preserve">Gestión territorial para el cuidado de la salud basado en la atención primaria en salud.  </t>
  </si>
  <si>
    <t>A 2031 el 80% de las necesidades en salud de la población Colombiana se resuelven en el nivel primario de atención en salud</t>
  </si>
  <si>
    <t>Redes Integrales e Integradas de Servicios de Salud.</t>
  </si>
  <si>
    <t>Fortalecimiento del nivel primario con Equipos Básicos de Salud y Centros de Atención Primaria en Salud.</t>
  </si>
  <si>
    <t>En el periodo 2024 - 2027 se implementan en instituciones 400 campañas de gestión del riesgo en salud para optimizar el proceso de atención en salud pública</t>
  </si>
  <si>
    <t>Campañas</t>
  </si>
  <si>
    <t>Personas</t>
  </si>
  <si>
    <t>A 2025 se implementan en instituciones 110 campañas de gestión del riesgo en salud para optimizar el proceso de atención en salud pública</t>
  </si>
  <si>
    <t>Gobiernos departamentales, distritales y municipales que lideran el desarrollo de estrategias para el reconocimiento de contextos de inequidad social, étnica y de género y la generación de respuestas intersectoriales y transectoriales</t>
  </si>
  <si>
    <t xml:space="preserve">A 2031 las entidades territoriales implementan el Plan de Atención Sectorial a Población Migrante Colombianos retornados y comunidades de acogida.  </t>
  </si>
  <si>
    <t>A 2025 se ha atendido 11.000 personas de población migrante irregular atendida de acuerdo con la normatividad Vigente.</t>
  </si>
  <si>
    <t>En el periodo 2024 - 2027 se afilian 76,600 personas al régimen subsidiado.</t>
  </si>
  <si>
    <t>En el periodo 2024 - 2027 se han capacitado 8,000 personas con estrategias intersectoriales para la promoción de la salud, la prevención y la reducción de riesgos y daños asociados al consumo de spa.</t>
  </si>
  <si>
    <t xml:space="preserve">Gestión territorial para el cuidado de la salud basado en la atención primaria en salud. </t>
  </si>
  <si>
    <t>Territorialización social, Gobernanza y Gobernabilidad.</t>
  </si>
  <si>
    <t>A 2025 se han capacitado 2,000 personas con estrategias intersectoriales para la promoción de la salud, la prevención y la reducción de riesgos y daños asociados al consumo de spa.</t>
  </si>
  <si>
    <t>En el periodo 2024 - 2027 se han intervenido 24,000 personas con discapacidad en salud.</t>
  </si>
  <si>
    <t xml:space="preserve">A 2031, el 100% de las entidades territoriales implementan la estrategia de Rehabilitación Basada en Comunidad (RBC) en los territorios  </t>
  </si>
  <si>
    <t>A 2027 aumentar en 15% el número de personas con discapacidad intervenidas a través de la estrategia de rehabilitación basada en la comunidad - RBC y el procedimiento de certificación de discapacidad (línea base 21,88% - 35.926 PcD de 164.198; fuente DANE).
A 2027 fortalecer en las Empresas Sociales del Estado de baja complejidad y su red, la rehabilitación basada en la comunidad - RBC y los apoyos y ajustes razonables, para la población con discapacidad.</t>
  </si>
  <si>
    <t>En el periodo 2024 - 2027 se ha atendido 45,000 población migrante irregular de acuerdo con la normatividad vigente.</t>
  </si>
  <si>
    <t>V1 = Empresas Sociales del Estado de nivel primario de atención con implmentación del Sistema de Garantía de la Calidad verificado a traves de auditorías
V2 = Prestadores de servicios de salud con implmentacion del Sistema de Informacion y PAMEC verificado a traves de auditorías</t>
  </si>
  <si>
    <t>En el periodo 2024 - 2027, se han implementado en 616 prestadores de Servicios de Salud el Sistema de Garantía de la Calidad</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</si>
  <si>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</si>
  <si>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 xml:space="preserve">Establecimiento de un sistema de monitoreo, seguimiento y evaluación del desempeño y resultados en salud de las redes integrales e integradas territoriales de salud – RIITS.  </t>
  </si>
  <si>
    <t xml:space="preserve">A 2031 el 100% de los Departamentos y Distritos tendrán en operación una red integral e integrada territorial de salud – RIITS conforme al modelo de salud preventivo, predictivo y resolutivo basado en la Atención Primaria en Salud – APS  </t>
  </si>
  <si>
    <t xml:space="preserve">A 2025, se fortalecen 5 Empresas Sociales del Estado de nivel primario de atención en su operación </t>
  </si>
  <si>
    <t>En el periodo 2024 - 2027 se han implementado en 4,000 establecimientos e instalaciones de interés sanitario el programa de inspección, vigilancia y control .</t>
  </si>
  <si>
    <t>Establecimientos e instalaciones</t>
  </si>
  <si>
    <t xml:space="preserve">Entidades Territoriales Departamentales, Distritales y Municipales fortalecidas como autoridad sanitaria local para la Gobernanza en Salud Pública.  </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</si>
  <si>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</si>
  <si>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 xml:space="preserve">A 2031 el 100% de las Entidades Territoriales del orden departamental, distrital y municipal desarrollan mecanismos para el fortalecimiento de la rectoría en salud en su territorio, conforme a las competencias establecidas.  </t>
  </si>
  <si>
    <t>A 2025 se han implementado en 10.000 establecimientos e instalaciones de interés sanitario el programa de inspección, Vigilancia y control</t>
  </si>
  <si>
    <t>A 2025 se realizarán 189 informes de seguimiento al programa de Vigilancia y demografía en salud pública para la adecuada gestión integral de la salud</t>
  </si>
  <si>
    <t>En el periodo 2024-2027 se realizarán 765 informes de seguimiento al programa de vigilancia y demografía en salud pública para la adecuada gestión integral de la salud</t>
  </si>
  <si>
    <t xml:space="preserve">Territorialización social, Gobernanza y Gobernabilidad.
</t>
  </si>
  <si>
    <t xml:space="preserve">Fortalecimiento de la autoridad sanitaria y transectorialidad.
</t>
  </si>
  <si>
    <t xml:space="preserve">A 2025 se capacitan 10,000 personas en conductas saludables y gestión del riesgo en salud mental y conViVencia social </t>
  </si>
  <si>
    <t>En el periodo 2024-2027 se capacitan 40,000 personas en conductas saludables y gestión del riesgo en salud mental y convivencia social</t>
  </si>
  <si>
    <t>En el periodo 2024 - 2027 se realizan 24 campañas de riesgos en salud intervenidos en el marco de la Atencion Primaria en Salud (APS).</t>
  </si>
  <si>
    <t xml:space="preserve">A 2025 se realizan 6 campañas de riesgos en salud intervenidos en el marco de la Atencion Primaria en Salud (APS).
</t>
  </si>
  <si>
    <t>A 2025 se restituyen a 15,000  usuarios los derechos en salud frente a barreras de atención</t>
  </si>
  <si>
    <t>En el periodo 2024 - 2027 se restituyen 15,000 usuarios con derechos en salud frente a barreras de atención .</t>
  </si>
  <si>
    <t>En el periodo 2024 - 2027 se desarrollan 1,547 campañas para la promocion, aprovechamiento de alimentos y atencion integral a la malnutricion.</t>
  </si>
  <si>
    <t>Determinantes Sociales de la Salud</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</si>
  <si>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</si>
  <si>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 xml:space="preserve">Entorno económico favorable para la salud   </t>
  </si>
  <si>
    <t xml:space="preserve">Gestión de la garantía progresiva del derecho humano a la alimentación, a partir de acuerdos en espacios intersectoriales.  </t>
  </si>
  <si>
    <t xml:space="preserve">A 2031 las Entidades Municipales, Departamentales y Distritales responden a las necesidades en salud de la población con participación de los actores estratégicos del territorio.  </t>
  </si>
  <si>
    <t>A 2025 se desarrollan 422 campañas para la promocion, aprovechamiento de alimentos y atencion integral a la malnutricion.</t>
  </si>
  <si>
    <t>En el periodo 2024-2027 se implementan 63 campañas integrales de control de vectores y de promoción, prevención y control de las zoonosis.</t>
  </si>
  <si>
    <t xml:space="preserve">Integración del cuidado del ambiente y la salud en el marco de la adaptación al cambio climático. </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</si>
  <si>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</si>
  <si>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 xml:space="preserve">A 2031 el 100% de los Departamentos, Distritos y Municipios del País integran en su Planes de Desarrollo Territoriales estrategias para afectar de manera positiva los determinantes sociales de la salud en sus territorios.    </t>
  </si>
  <si>
    <t>A 2025 se implementan 63 campañas integrales de control de Vectores y de promoción, prevención y control de las zoonosis.</t>
  </si>
  <si>
    <t xml:space="preserve">A 2027, alcanzar un índice Aédico menor al 5%.
A 2027, alcanzar el 80% de cobertura en vacunación antirrábica de perros y gatos. </t>
  </si>
  <si>
    <t>En el periodo 2024-2027 se priorizan 146 territorios y entornos de vida cotidianos con estrategias integrales e intersectoriales para reducir las inequidades sociales en salud y mejorar la calidad de vida de la población.</t>
  </si>
  <si>
    <t xml:space="preserve">Gestión de los mecanismos técnicos, políticos y administrativos para el desarrollo de estrategias entornos saludables integrales en contextos rurales, urbanos y periurbanos.  </t>
  </si>
  <si>
    <t>Fomentar un ambiente sano que proteja y garantice la sostenibilidad de los ecosistemas naturales y los entornos del desarrollo humano.</t>
  </si>
  <si>
    <t>A 2027 el Distrito de Santiago de Cali, garantiza que al menos el 70% de los actores intersectoriales participan en las instancias del Consejo Territorial de Salud Ambiental - COTSA de Santiago de Cali.
A 2027 el Distrito de Santiago de Cali, el 90% de los territorios priorizados, fortalecerá las acciones intersectoriales para la intervención de los Determinantes socioambientales que impactan la salud de la población en el marco de la estrategia Entornos para a Vida.
A 2027 el Distrito de Santiago de Cali  garantiza, que al menos el 70% de las instancias de participación ciudadana reconocidas en la ciudad ejerzan el derecho a la participación social de acuerdo con las competencias establecidas en  la política de participación social en salud.</t>
  </si>
  <si>
    <t>A 2025 se priorizan 43  territorios y entornos de Vida cotidianos con estrategias integrales e intersectoriales para reducir las inequidades sociales en salud y mejorar la calidad de Vida de la población</t>
  </si>
  <si>
    <t>A 2025 se remiten 20,000 personas por el Centro Regulador de Urgencias y Emergencias - CRUE.</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</si>
  <si>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</si>
  <si>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Nivel Nacional y entes territoriales preparados y fortalecidos para la gestión del conocimiento, prevención, y atención sectorial e intersectorial de emergencias, desastres y pandemias.</t>
  </si>
  <si>
    <t xml:space="preserve">Socialización e Implementación del Plan de gestión integral de riesgos de emergencia y desastres en salud (PGIRED) en las Entidades Territoriales.  </t>
  </si>
  <si>
    <t>En el periodo 2024-2027 se remiten 20,000 personas por el Centro Regulador de Urgencias y Emergencias - CRUE.</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</si>
  <si>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</si>
  <si>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A 2025 se certifican 32 servicios de urgencias, cirugia plastica, Transporte Asistencial básico y medicalizado y ginecología oncológica.</t>
  </si>
  <si>
    <t>En el periodo 2024-2027 se certifican 112 servicios de urgencias, cirugia plastica, Transporte Asistencial básico y medicalizado y ginecología oncológica.</t>
  </si>
  <si>
    <t>En el periodo 2024-2027 se interoperan 7 módulos del sistema de información del sector salud.</t>
  </si>
  <si>
    <t>A 2025 se interopera 2 módulos del sistema de información del sector salud</t>
  </si>
  <si>
    <t xml:space="preserve">A 2025 se mejoran y dotan 2 sedes de salud. </t>
  </si>
  <si>
    <t>Fortalecer las capacidades institucionales y de gestión de las Empresas Sociales del Estado de Cali, como activo social en salud, mediante esquemas innovadores de asociación con diferentes aliados estratégicos que permitan consolidar la sostenibilidad de la red pública hospitalaria y proyectarla hacia el futuro con los más altos estándares gerenciales, de calidad y transparencia.</t>
  </si>
  <si>
    <t>En el periodo 2024-2027 se mejoran y dotan 6 sedes de salud.</t>
  </si>
  <si>
    <t xml:space="preserve">Informes </t>
  </si>
  <si>
    <t>Territorios</t>
  </si>
  <si>
    <t>Usuarios</t>
  </si>
  <si>
    <t>Dotaciones hospitalarias 
y
Empresas Sociales del Estado</t>
  </si>
  <si>
    <t>Empresas Sociales del Estado
y
Prestadores de servicios de salud</t>
  </si>
  <si>
    <t>Sedes</t>
  </si>
  <si>
    <t>Personas (migrantes regulares / población nacional)</t>
  </si>
  <si>
    <t xml:space="preserve">Personas </t>
  </si>
  <si>
    <t>Servicios de salud</t>
  </si>
  <si>
    <t>Investigaciones
y
Articulos</t>
  </si>
  <si>
    <t>Módulos 
y 
Sistemas de información</t>
  </si>
  <si>
    <t>En el periodo 2024 - 2027 se intervienen 28,300 personas pertenencientes a grupos poblacionales vulnerables y diferenciales</t>
  </si>
  <si>
    <t xml:space="preserve">Comuna 16_BP-26005640
Comuna 21_BP-26005641
Comuna 20_BP-26005668
Comuna 18_BP-26005697
Felidia_BP-26005735
</t>
  </si>
  <si>
    <t>Comuna 16_BP-26005644
Comuna 21_BP-26005646
Comuna 12_BP-26005692
Comuna 18_BP-26005724</t>
  </si>
  <si>
    <t>V1= Número de Instituciones del entorno comunitario con estrategias de promoción y prevención implementadas
V2= Número de Instituciones del entorno educativo con estrategias de promoción y prevención implementadas
V3= Número de Instituciones del entorno laboral con estrategias de promoción y prevención implementadas
V4= Número de Instituciones del entorno institucional con estrategias de promoción y prevención implementadas</t>
  </si>
  <si>
    <t>V1= Número de campañas de gestión del riesgo en instituciones del entorno Comunitario.
V2= Número de campañas de gestión del riesgo en instituciones del entorno educativo
V3= Número de campañas de gestión del riesgo en instituciones del entorno Laboral
V4= Número de campañas de gestión del riesgo en instituciones del entorno institucional</t>
  </si>
  <si>
    <t>V1. Personas capacitadas con estrategias para la promoción de la convivencia, el fortalecimiento del tejido social y el abordaje de las violencias con perspectiva de género.
V2. Personas capacitadas con estrategias para el fortalecimiento de la salud mental en el marco del modelo comunitario</t>
  </si>
  <si>
    <t>V1=Número de informes generados en la identificación frente a brotes y epidemias. 
V2= Número de informes generados en la preparación frente a brotes y epidemias. 
V3= Número de informes generados en el análisis frente a brotes y epidemias 
V4=Número de informes de respuesta frente a brotes y epidemias. 
V5= Número de informes generados en la comunicación del riesgo frente a brotes y epidemias</t>
  </si>
  <si>
    <t>V1. Numero de territorios priorizados con estrategias para la promoción del cuidado de la salud en los diferentes entornos implementadas.
V2. Número de territorios con proyectos de participación gestionados.
V3. Numero de territorios con implementación de acciones de la Política de Participación social en salud
Definición: Corresponde a los territorios ubicados en la zona urbana y rural (barrio, vereda) de Santiago de Cali, en donde se implementa la Política de Participación Social en Salud
Nota aclaratoria: La selección de los territorios (barrio, vereda) se realiza teniendo en cuenta el área de influencia de las organizaciones sociales y comunitarias entre las que se encuentran: Comité de participación comunitaria (COPACO), Veeduría ciudadana en salud, mesas de participación en salud, entre otros.</t>
  </si>
  <si>
    <t>V1. Número de personas con certificación de discapacidad expedido
V2. Número de personas con discapacidad intervenidas con la estrategia de RBC</t>
  </si>
  <si>
    <t>V1. Número de personas intervenidas de pueblos indígenas.
V2. Número de personas intervenidas de comunidades negras, afrodescendientes, raizales y palenqueros.
V3. Número de personas intervenidas de población habitante de y en calle y trata de personas.
V4. Número de personas intervenidas de población víctimas del conflicto armado.
V5. Número de personas intervenidas de población campesina.
V6. Número de personas intervenidas de población LGTBIQ+.
V7. Número de personas intervenidas de población migrante.
V8. Número de personas mayores (&gt;60 años) intervenidas.</t>
  </si>
  <si>
    <t>V1. Personas migrantes irregulares atendida de acuerdo con la normatividad vigente</t>
  </si>
  <si>
    <t>V1. Número de migrantes regulares afiliados al regimen subsidiado en la jurisdicción durante el período evaluado
V2. Número de población nacional afiliada al regimen subsidiado en la jurisdicción durante el período evaluado</t>
  </si>
  <si>
    <t>V1. Número de instituciones con campañas en el entorno comunitario desarrolladas.
V2. Número de instituciones con campañas en el entorno educativo desarrolladas.
V3. Número de instituciones con campañas en el entorno laboral desarrolladas.
V4. Número de instituciones con campañas en el entorno institucional desarrolladas.</t>
  </si>
  <si>
    <t>V1. Campañas integrales de control de vectores. 
V2. Campañas integrales de promoción, prevención y control de las zoonosis.</t>
  </si>
  <si>
    <t>V1. Número de campañas realizadas para la gestion de riesgos en salud</t>
  </si>
  <si>
    <t>V1. Servicios de urgencias, cirugia plastica, Transporte Asistencial basico y medicalizado y ginecologia oncologica certificados a traves de visitas</t>
  </si>
  <si>
    <t>V1. Personas remitidas a traves del Centro Regulador de Urgencias y Emergencias - CRUE</t>
  </si>
  <si>
    <t xml:space="preserve">V1. Investigaciones realizadas
V2. Articulos sometidos a revistas Q1 y Q2
</t>
  </si>
  <si>
    <t>V1. Número de módulos y sistemas de información integrados y puestos en producción</t>
  </si>
  <si>
    <t>A 2027, el 100% de las IPS de mediana y alta complejidad, implementan las estrategias de prevención y control de las IAAS y RAM, en todos sus componentes. 
A 2027, el 40% de las instituciones de salud en el territorio estarán fortalecidas en las competencias establecidas en las acciones de vigilancia epidemiológica para la identificación, preparación, análisis, respuesta y comunicación del riesgo frente a brotes y epidemias.  
A 2027, se cuenta con 200 lideres activos en la red de vigilancia basada en comunidad.</t>
  </si>
  <si>
    <t>A 2027 el 100% de la población afiliada cuenta con acceso a IPS básicas en los microterritorios del Distrito de Santiago de Cali.</t>
  </si>
  <si>
    <t>A 2027, realizar el seguimiento del 100% de los menores de 5 años con desnutrición aguda.
A 2027, se cuenta con un total de 71 entidades públicas y empresas que según la Ley 1823 de 2007, adaptan espacios para la implementación de las salas de lactancia materna en el entorno laboral.
A 2027, contar con el proceso de certificación de las Instituciones Amigas de la Mujer y la Infancia- IAMI
A 2027, se cumple con 90% de avance de las metas de salud, de la Política de Soberanía y seguridad alimentaria.</t>
  </si>
  <si>
    <t>A 2027, fortalecer a un 30% la cobertura en los centros penitenciarios para la reducción de riesgos y daños dispositivos de base comunitaria en entornos de privación de libertad y sistema de responsabilidad penal en adolescente.
A 2027, Fortalecer y promover 2 dispositivos de bajo umbral, entre ellos dispositivos de base comunitaria como estrategia de reducción de riesgos y daños.
A 2027, implementar dos o más servicios de análisis de SPA como estrategia de reducción de riesgo.</t>
  </si>
  <si>
    <t>PROYECTOS 2025</t>
  </si>
  <si>
    <t>14. Estrategia PTS 
(PAS)</t>
  </si>
  <si>
    <t xml:space="preserve">Instituciones con campañas de gestion del riesgo en salud para optimizar el proceso de atencion en Salud Publica implementadas </t>
  </si>
  <si>
    <t>Programa de Inspección, Vigilancia y Control en los establecimientos e instalaciones de interés sanitario, Implementado</t>
  </si>
  <si>
    <t xml:space="preserve">Instituciones de los diferentes entornos con campañas para la promocion, aprovechamiento de alimentos y atencion integral a la malnutricion desarrolladas. </t>
  </si>
  <si>
    <t>Indicador de Producto PDD</t>
  </si>
  <si>
    <t>Nombre BP</t>
  </si>
  <si>
    <t>Cod. BP</t>
  </si>
  <si>
    <t>COMUNAS 2025
EMPRESTITO 2025</t>
  </si>
  <si>
    <t>Emprestito_BP26005914</t>
  </si>
  <si>
    <t>Emprestito_BP26005919</t>
  </si>
  <si>
    <t>Emprestito_BP26005920</t>
  </si>
  <si>
    <t>Fortalecimiento de la Capacidad de operación de la Red de Salud Norte ESE en Santiago de Cali</t>
  </si>
  <si>
    <t>Fortalecimiento de la Capacidad de operación de la Red de Salud Ladera ESE en Santiago de Cali</t>
  </si>
  <si>
    <t>Fortalecimiento de la Capacidad de operación de la Red de Salud Suroriente ESE en Santiago de Cali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</si>
</sst>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164" formatCode="&quot;$&quot;#,##0.00"/>
    <numFmt numFmtId="165" formatCode="_-&quot;$&quot;\ * #,##0_-;\-&quot;$&quot;\ * #,##0_-;_-&quot;$&quot;\ * &quot;-&quot;??_-;_-@_-"/>
    <numFmt numFmtId="166" formatCode="[$ $]#,##0"/>
    <numFmt numFmtId="167" formatCode="&quot;$&quot;\ #,##0"/>
  </numFmts>
  <fonts count="26">
    <font>
      <sz val="11"/>
      <color theme="1"/>
      <name val="Calibri"/>
      <family val="2"/>
      <scheme val="minor"/>
    </font>
    <font>
      <sz val="11"/>
      <color theme="1"/>
      <name val="Calibri"/>
      <family val="2"/>
      <scheme val="minor"/>
    </font>
    <font>
      <sz val="11"/>
      <color rgb="FF000000"/>
      <name val="Calibri"/>
      <family val="2"/>
    </font>
    <font>
      <b/>
      <sz val="16"/>
      <color rgb="FF000000"/>
      <name val="Calibri"/>
      <family val="2"/>
    </font>
    <font>
      <b/>
      <sz val="16"/>
      <name val="Calibri"/>
      <family val="2"/>
    </font>
    <font>
      <sz val="10"/>
      <color theme="1"/>
      <name val="Arial Narrow"/>
      <family val="2"/>
    </font>
    <font>
      <sz val="11"/>
      <name val="Calibri"/>
      <family val="2"/>
      <scheme val="minor"/>
    </font>
    <font>
      <sz val="10"/>
      <color rgb="FF000000"/>
      <name val="Arial Narrow"/>
      <family val="2"/>
    </font>
    <font>
      <b/>
      <sz val="10"/>
      <color theme="1"/>
      <name val="Arial Narrow"/>
      <family val="2"/>
    </font>
    <font>
      <sz val="11"/>
      <name val="Arial Narrow"/>
      <family val="2"/>
    </font>
    <font>
      <b/>
      <sz val="11"/>
      <name val="Arial Narrow"/>
      <family val="2"/>
    </font>
    <font>
      <b/>
      <sz val="11"/>
      <color theme="1"/>
      <name val="Calibri"/>
      <family val="2"/>
      <scheme val="minor"/>
    </font>
    <font>
      <sz val="20"/>
      <color rgb="FF000000"/>
      <name val="Calibri"/>
      <family val="2"/>
    </font>
    <font>
      <sz val="10"/>
      <color rgb="FF000000"/>
      <name val="&quot;Arial Narrow&quot;"/>
    </font>
    <font>
      <sz val="11"/>
      <color theme="1"/>
      <name val="Arial Narrow"/>
      <family val="2"/>
    </font>
    <font>
      <sz val="10"/>
      <color theme="1"/>
      <name val="&quot;Arial Narrow&quot;"/>
    </font>
    <font>
      <sz val="10"/>
      <color rgb="FF000000"/>
      <name val="&quot;Proxima Nova&quot;"/>
    </font>
    <font>
      <sz val="10"/>
      <color rgb="FF000000"/>
      <name val="Calibri"/>
      <family val="2"/>
      <scheme val="minor"/>
    </font>
    <font>
      <b/>
      <sz val="11"/>
      <color theme="1"/>
      <name val="Calibri"/>
      <family val="2"/>
    </font>
    <font>
      <b/>
      <sz val="9"/>
      <color indexed="81"/>
      <name val="Tahoma"/>
      <family val="2"/>
    </font>
    <font>
      <b/>
      <sz val="14"/>
      <color theme="1"/>
      <name val="Calibri"/>
      <family val="2"/>
      <scheme val="minor"/>
    </font>
    <font>
      <sz val="11"/>
      <color rgb="FF000000"/>
      <name val="Liberation Sans"/>
      <family val="2"/>
    </font>
    <font>
      <sz val="11"/>
      <color rgb="FF000000"/>
      <name val="Calibri"/>
      <family val="2"/>
      <scheme val="minor"/>
    </font>
    <font>
      <b/>
      <sz val="11"/>
      <color rgb="FF000000"/>
      <name val="Calibri"/>
      <family val="2"/>
      <scheme val="minor"/>
    </font>
    <font>
      <b/>
      <sz val="11"/>
      <name val="Calibri"/>
      <family val="2"/>
      <scheme val="minor"/>
    </font>
    <font>
      <sz val="8"/>
      <name val="Calibri"/>
      <family val="2"/>
      <scheme val="minor"/>
    </font>
  </fonts>
  <fills count="21">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rgb="FFFFFF00"/>
        <bgColor indexed="64"/>
      </patternFill>
    </fill>
    <fill>
      <patternFill patternType="solid">
        <fgColor theme="4" tint="0.59999389629810485"/>
        <bgColor indexed="64"/>
      </patternFill>
    </fill>
    <fill>
      <patternFill patternType="solid">
        <fgColor theme="4" tint="0.59999389629810485"/>
        <bgColor rgb="FFFFFFFF"/>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79998168889431442"/>
        <bgColor rgb="FFFF9900"/>
      </patternFill>
    </fill>
    <fill>
      <patternFill patternType="solid">
        <fgColor theme="5" tint="0.79998168889431442"/>
        <bgColor rgb="FFFFFF00"/>
      </patternFill>
    </fill>
    <fill>
      <patternFill patternType="solid">
        <fgColor theme="5" tint="0.79998168889431442"/>
        <bgColor rgb="FF00FF00"/>
      </patternFill>
    </fill>
    <fill>
      <patternFill patternType="solid">
        <fgColor theme="0" tint="-4.9989318521683403E-2"/>
        <bgColor indexed="64"/>
      </patternFill>
    </fill>
    <fill>
      <patternFill patternType="solid">
        <fgColor theme="0" tint="-4.9989318521683403E-2"/>
        <bgColor rgb="FF000000"/>
      </patternFill>
    </fill>
    <fill>
      <patternFill patternType="solid">
        <fgColor theme="0" tint="-4.9989318521683403E-2"/>
        <bgColor rgb="FFECEEEF"/>
      </patternFill>
    </fill>
    <fill>
      <patternFill patternType="solid">
        <fgColor rgb="FFFFDDEE"/>
        <bgColor indexed="64"/>
      </patternFill>
    </fill>
    <fill>
      <patternFill patternType="solid">
        <fgColor rgb="FFFFDDEE"/>
        <bgColor rgb="FFECEEEF"/>
      </patternFill>
    </fill>
    <fill>
      <patternFill patternType="solid">
        <fgColor rgb="FFFFDDEE"/>
        <bgColor rgb="FF000000"/>
      </patternFill>
    </fill>
    <fill>
      <patternFill patternType="solid">
        <fgColor rgb="FFFFFF00"/>
        <bgColor rgb="FFFF9900"/>
      </patternFill>
    </fill>
    <fill>
      <patternFill patternType="solid">
        <fgColor theme="0" tint="-4.9989318521683403E-2"/>
        <bgColor rgb="FFFF99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0" fontId="1" fillId="0" borderId="0"/>
    <xf numFmtId="9" fontId="1" fillId="0" borderId="0" applyFont="0" applyFill="0" applyBorder="0" applyAlignment="0" applyProtection="0"/>
    <xf numFmtId="0" fontId="21" fillId="0" borderId="0"/>
  </cellStyleXfs>
  <cellXfs count="232">
    <xf numFmtId="0" fontId="0" fillId="0" borderId="0" xfId="0"/>
    <xf numFmtId="0" fontId="2" fillId="0" borderId="0" xfId="0" applyFont="1" applyAlignment="1">
      <alignment vertical="top"/>
    </xf>
    <xf numFmtId="0" fontId="6" fillId="0" borderId="0" xfId="0" applyFont="1" applyAlignment="1">
      <alignment horizontal="left" vertical="top"/>
    </xf>
    <xf numFmtId="0" fontId="9" fillId="0" borderId="1" xfId="0" applyFont="1" applyBorder="1" applyAlignment="1">
      <alignment horizontal="center" vertical="center" wrapText="1"/>
    </xf>
    <xf numFmtId="0" fontId="9" fillId="2" borderId="1" xfId="0" applyFont="1" applyFill="1" applyBorder="1" applyAlignment="1">
      <alignment horizontal="left" vertical="top" wrapText="1"/>
    </xf>
    <xf numFmtId="164" fontId="9" fillId="2" borderId="1" xfId="0" applyNumberFormat="1" applyFont="1" applyFill="1" applyBorder="1" applyAlignment="1">
      <alignment horizontal="left" vertical="top" wrapText="1"/>
    </xf>
    <xf numFmtId="0" fontId="9" fillId="0" borderId="1" xfId="0" applyFont="1" applyBorder="1" applyAlignment="1">
      <alignment horizontal="left" vertical="top" wrapText="1"/>
    </xf>
    <xf numFmtId="164" fontId="9" fillId="0" borderId="1" xfId="0" applyNumberFormat="1" applyFont="1" applyBorder="1" applyAlignment="1">
      <alignment horizontal="left" vertical="top" wrapText="1"/>
    </xf>
    <xf numFmtId="0" fontId="9" fillId="2" borderId="1" xfId="0" applyFont="1" applyFill="1" applyBorder="1" applyAlignment="1">
      <alignment vertical="top" wrapText="1"/>
    </xf>
    <xf numFmtId="0" fontId="9" fillId="0" borderId="1" xfId="0" applyFont="1" applyBorder="1" applyAlignment="1">
      <alignment vertical="top" wrapText="1"/>
    </xf>
    <xf numFmtId="0" fontId="9" fillId="0" borderId="0" xfId="0" applyFont="1" applyAlignment="1">
      <alignment vertical="top"/>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2" borderId="0" xfId="0" applyFont="1" applyFill="1" applyAlignment="1">
      <alignment horizontal="left" vertical="top"/>
    </xf>
    <xf numFmtId="0" fontId="9" fillId="2" borderId="1" xfId="0" applyFont="1" applyFill="1" applyBorder="1" applyAlignment="1">
      <alignment horizontal="center" vertical="center"/>
    </xf>
    <xf numFmtId="0" fontId="9" fillId="2" borderId="1" xfId="0" applyFont="1" applyFill="1" applyBorder="1" applyAlignment="1">
      <alignment horizontal="center" vertical="top" wrapText="1"/>
    </xf>
    <xf numFmtId="0" fontId="9" fillId="0" borderId="0" xfId="0" applyFont="1" applyAlignment="1">
      <alignment horizontal="left" vertical="top"/>
    </xf>
    <xf numFmtId="0" fontId="5" fillId="0" borderId="6" xfId="0" applyFont="1" applyBorder="1" applyAlignment="1">
      <alignment horizontal="justify" vertical="center" wrapText="1"/>
    </xf>
    <xf numFmtId="165" fontId="7" fillId="0" borderId="5" xfId="1" applyNumberFormat="1" applyFont="1" applyBorder="1" applyAlignment="1">
      <alignment horizontal="center" vertical="center" wrapText="1"/>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5" borderId="1" xfId="0" applyFont="1" applyFill="1" applyBorder="1" applyAlignment="1">
      <alignment horizontal="left" vertical="top" wrapText="1"/>
    </xf>
    <xf numFmtId="0" fontId="9" fillId="5" borderId="1" xfId="0" applyFont="1" applyFill="1" applyBorder="1" applyAlignment="1">
      <alignment vertical="top" wrapText="1"/>
    </xf>
    <xf numFmtId="0" fontId="2" fillId="0" borderId="0" xfId="0" applyFont="1" applyAlignment="1">
      <alignment vertical="center"/>
    </xf>
    <xf numFmtId="0" fontId="2" fillId="0" borderId="0" xfId="0" applyFont="1" applyFill="1" applyAlignment="1">
      <alignment vertical="top"/>
    </xf>
    <xf numFmtId="0" fontId="5" fillId="0" borderId="1" xfId="0" applyFont="1" applyBorder="1" applyAlignment="1">
      <alignment horizontal="center" vertical="center" wrapText="1"/>
    </xf>
    <xf numFmtId="0" fontId="9" fillId="3" borderId="1" xfId="0" applyFont="1" applyFill="1" applyBorder="1" applyAlignment="1">
      <alignment horizontal="left" vertical="top" wrapText="1"/>
    </xf>
    <xf numFmtId="0" fontId="9" fillId="6" borderId="1" xfId="0" applyFont="1" applyFill="1" applyBorder="1" applyAlignment="1">
      <alignment horizontal="left" vertical="top" wrapText="1"/>
    </xf>
    <xf numFmtId="0" fontId="9" fillId="2" borderId="1" xfId="0" applyFont="1" applyFill="1" applyBorder="1" applyAlignment="1">
      <alignment horizontal="center" vertical="center" wrapText="1"/>
    </xf>
    <xf numFmtId="164" fontId="9" fillId="2" borderId="1" xfId="0" applyNumberFormat="1" applyFont="1" applyFill="1" applyBorder="1" applyAlignment="1">
      <alignment vertical="top" wrapText="1"/>
    </xf>
    <xf numFmtId="0" fontId="2" fillId="0" borderId="0" xfId="0" applyFont="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166"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164" fontId="16"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0" fillId="0" borderId="1" xfId="0" applyBorder="1"/>
    <xf numFmtId="0" fontId="0" fillId="0" borderId="1" xfId="0" applyBorder="1" applyAlignment="1">
      <alignment wrapText="1"/>
    </xf>
    <xf numFmtId="0" fontId="0" fillId="0" borderId="1" xfId="0" applyBorder="1" applyAlignment="1"/>
    <xf numFmtId="0" fontId="0" fillId="4" borderId="1" xfId="0" applyFill="1" applyBorder="1"/>
    <xf numFmtId="0" fontId="0" fillId="0" borderId="1" xfId="0" applyBorder="1" applyAlignment="1">
      <alignment horizontal="center"/>
    </xf>
    <xf numFmtId="0" fontId="0" fillId="0" borderId="1" xfId="0" applyBorder="1" applyAlignment="1">
      <alignmen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0" xfId="0" applyAlignment="1">
      <alignment vertical="center" wrapText="1"/>
    </xf>
    <xf numFmtId="0" fontId="0" fillId="0" borderId="1" xfId="0" applyBorder="1" applyAlignment="1">
      <alignment vertical="center"/>
    </xf>
    <xf numFmtId="0" fontId="0" fillId="0" borderId="0" xfId="0" applyAlignment="1">
      <alignment vertical="center"/>
    </xf>
    <xf numFmtId="0" fontId="0" fillId="0" borderId="1" xfId="0" applyFill="1" applyBorder="1" applyAlignment="1">
      <alignment horizontal="center"/>
    </xf>
    <xf numFmtId="0" fontId="0" fillId="0" borderId="1" xfId="0" applyFill="1" applyBorder="1"/>
    <xf numFmtId="0" fontId="0" fillId="0" borderId="1" xfId="0" applyBorder="1" applyAlignment="1">
      <alignment horizontal="center" vertical="center" wrapText="1"/>
    </xf>
    <xf numFmtId="0" fontId="0" fillId="0" borderId="1" xfId="0" applyBorder="1" applyAlignment="1">
      <alignment horizontal="center" vertical="center"/>
    </xf>
    <xf numFmtId="3" fontId="0" fillId="0" borderId="1" xfId="0" applyNumberFormat="1" applyBorder="1" applyAlignment="1">
      <alignment vertical="center"/>
    </xf>
    <xf numFmtId="10" fontId="0" fillId="0" borderId="1" xfId="3" applyNumberFormat="1" applyFont="1" applyBorder="1" applyAlignment="1">
      <alignment vertical="center"/>
    </xf>
    <xf numFmtId="9" fontId="0" fillId="0" borderId="1" xfId="0" applyNumberFormat="1" applyBorder="1" applyAlignment="1">
      <alignment vertical="center"/>
    </xf>
    <xf numFmtId="0" fontId="0" fillId="0" borderId="1" xfId="0" applyNumberFormat="1" applyBorder="1" applyAlignment="1">
      <alignment vertical="center"/>
    </xf>
    <xf numFmtId="0" fontId="0" fillId="4" borderId="1" xfId="0" applyFill="1" applyBorder="1" applyAlignment="1">
      <alignment vertical="center"/>
    </xf>
    <xf numFmtId="0" fontId="0" fillId="0" borderId="1" xfId="0" applyBorder="1" applyAlignment="1">
      <alignment horizontal="center" vertical="center"/>
    </xf>
    <xf numFmtId="0" fontId="0" fillId="0" borderId="1" xfId="0" applyBorder="1" applyAlignment="1">
      <alignment vertical="center"/>
    </xf>
    <xf numFmtId="0" fontId="11" fillId="0" borderId="1" xfId="0" applyFont="1" applyBorder="1" applyAlignment="1">
      <alignment horizontal="center"/>
    </xf>
    <xf numFmtId="0" fontId="0" fillId="0" borderId="1" xfId="0" applyBorder="1" applyAlignment="1">
      <alignment vertical="center"/>
    </xf>
    <xf numFmtId="0" fontId="0" fillId="0" borderId="1" xfId="0" applyBorder="1" applyAlignment="1">
      <alignment vertical="center" wrapText="1"/>
    </xf>
    <xf numFmtId="0" fontId="11" fillId="0" borderId="0" xfId="0" applyFont="1" applyAlignment="1">
      <alignment horizontal="center" vertical="center"/>
    </xf>
    <xf numFmtId="0" fontId="0" fillId="0" borderId="1" xfId="0"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0" fillId="0" borderId="0" xfId="0" applyAlignment="1">
      <alignment horizontal="left" wrapText="1"/>
    </xf>
    <xf numFmtId="0" fontId="20" fillId="0" borderId="1" xfId="0" applyFont="1" applyBorder="1" applyAlignment="1">
      <alignment horizontal="center"/>
    </xf>
    <xf numFmtId="0" fontId="20" fillId="0" borderId="1" xfId="0" applyFont="1" applyBorder="1" applyAlignment="1">
      <alignment horizontal="center" wrapText="1"/>
    </xf>
    <xf numFmtId="0" fontId="20" fillId="7" borderId="1" xfId="0" applyFont="1" applyFill="1" applyBorder="1" applyAlignment="1">
      <alignment horizontal="center" vertical="center" wrapText="1"/>
    </xf>
    <xf numFmtId="0" fontId="20" fillId="8" borderId="1" xfId="0" applyFont="1" applyFill="1" applyBorder="1" applyAlignment="1">
      <alignment horizontal="center" vertical="center" wrapText="1"/>
    </xf>
    <xf numFmtId="0" fontId="18" fillId="10" borderId="1" xfId="0" applyFont="1" applyFill="1" applyBorder="1" applyAlignment="1">
      <alignment horizontal="center" vertical="center" wrapText="1"/>
    </xf>
    <xf numFmtId="0" fontId="18" fillId="11" borderId="1" xfId="0" applyFont="1" applyFill="1" applyBorder="1" applyAlignment="1">
      <alignment horizontal="center" vertical="center" wrapText="1"/>
    </xf>
    <xf numFmtId="0" fontId="18" fillId="12" borderId="1" xfId="0" applyFont="1" applyFill="1" applyBorder="1" applyAlignment="1">
      <alignment horizontal="center" vertical="center" wrapText="1"/>
    </xf>
    <xf numFmtId="3" fontId="18" fillId="10" borderId="1" xfId="0" applyNumberFormat="1" applyFont="1" applyFill="1" applyBorder="1" applyAlignment="1">
      <alignment horizontal="center" vertical="center" wrapText="1"/>
    </xf>
    <xf numFmtId="166" fontId="18" fillId="10" borderId="1" xfId="0" applyNumberFormat="1" applyFont="1" applyFill="1" applyBorder="1" applyAlignment="1">
      <alignment horizontal="center" vertical="center" wrapText="1"/>
    </xf>
    <xf numFmtId="0" fontId="3" fillId="14" borderId="1" xfId="0" applyFont="1" applyFill="1" applyBorder="1" applyAlignment="1">
      <alignment horizontal="left" vertical="top" wrapText="1"/>
    </xf>
    <xf numFmtId="0" fontId="4" fillId="15" borderId="1" xfId="0" applyFont="1" applyFill="1" applyBorder="1" applyAlignment="1">
      <alignment horizontal="left" vertical="top" wrapText="1"/>
    </xf>
    <xf numFmtId="0" fontId="4" fillId="17" borderId="1" xfId="0" applyFont="1" applyFill="1" applyBorder="1" applyAlignment="1">
      <alignment horizontal="left" vertical="top" wrapText="1"/>
    </xf>
    <xf numFmtId="0" fontId="3" fillId="18" borderId="1" xfId="0" applyFont="1" applyFill="1" applyBorder="1" applyAlignment="1">
      <alignment horizontal="left" vertical="top" wrapText="1"/>
    </xf>
    <xf numFmtId="0" fontId="3" fillId="18" borderId="1" xfId="0" applyFont="1" applyFill="1" applyBorder="1" applyAlignment="1">
      <alignment horizontal="left" vertical="top"/>
    </xf>
    <xf numFmtId="0" fontId="1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3" fontId="13" fillId="0" borderId="1"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lignment horizontal="left" vertical="top" wrapText="1"/>
    </xf>
    <xf numFmtId="0" fontId="0" fillId="0" borderId="1" xfId="0" applyBorder="1" applyAlignment="1">
      <alignment horizontal="center" vertical="center" wrapText="1"/>
    </xf>
    <xf numFmtId="0" fontId="0" fillId="4" borderId="1" xfId="0" applyFill="1" applyBorder="1" applyAlignment="1">
      <alignment horizontal="left" vertical="top" wrapText="1"/>
    </xf>
    <xf numFmtId="0" fontId="9" fillId="6" borderId="1" xfId="0" applyFont="1" applyFill="1" applyBorder="1" applyAlignment="1">
      <alignment horizontal="center" vertical="center" wrapText="1"/>
    </xf>
    <xf numFmtId="0" fontId="12" fillId="8" borderId="1" xfId="0" applyFont="1" applyFill="1" applyBorder="1" applyAlignment="1">
      <alignment horizontal="center" vertical="center"/>
    </xf>
    <xf numFmtId="0" fontId="12" fillId="7" borderId="1" xfId="0" applyFont="1" applyFill="1" applyBorder="1" applyAlignment="1">
      <alignment horizontal="center" vertical="center"/>
    </xf>
    <xf numFmtId="0" fontId="2" fillId="0" borderId="2" xfId="0" applyFont="1" applyBorder="1" applyAlignment="1">
      <alignment horizontal="center" vertical="top"/>
    </xf>
    <xf numFmtId="0" fontId="12" fillId="13" borderId="1" xfId="0" applyFont="1" applyFill="1" applyBorder="1" applyAlignment="1">
      <alignment horizontal="center" vertical="center"/>
    </xf>
    <xf numFmtId="0" fontId="12" fillId="16" borderId="1" xfId="0" applyFont="1" applyFill="1" applyBorder="1" applyAlignment="1">
      <alignment horizontal="center" vertical="center"/>
    </xf>
    <xf numFmtId="0" fontId="12" fillId="9" borderId="1" xfId="0" applyFont="1" applyFill="1" applyBorder="1" applyAlignment="1">
      <alignment horizontal="center" vertical="center" wrapText="1"/>
    </xf>
    <xf numFmtId="0" fontId="0" fillId="4" borderId="1" xfId="0" applyFill="1" applyBorder="1" applyAlignment="1">
      <alignment horizontal="left"/>
    </xf>
    <xf numFmtId="0" fontId="0" fillId="0" borderId="1" xfId="0" applyFill="1" applyBorder="1" applyAlignment="1">
      <alignment horizontal="left"/>
    </xf>
    <xf numFmtId="0" fontId="0" fillId="0" borderId="1" xfId="0" applyBorder="1" applyAlignment="1">
      <alignment vertical="center" wrapText="1"/>
    </xf>
    <xf numFmtId="0" fontId="0" fillId="0" borderId="1" xfId="0" applyBorder="1" applyAlignment="1">
      <alignment horizontal="center" vertical="center"/>
    </xf>
    <xf numFmtId="0" fontId="0" fillId="0" borderId="2" xfId="0" applyBorder="1" applyAlignment="1">
      <alignment vertical="center" wrapText="1"/>
    </xf>
    <xf numFmtId="0" fontId="0" fillId="0" borderId="8" xfId="0" applyBorder="1" applyAlignment="1">
      <alignment vertical="center" wrapText="1"/>
    </xf>
    <xf numFmtId="0" fontId="0" fillId="0" borderId="7" xfId="0" applyBorder="1" applyAlignment="1">
      <alignment vertical="center" wrapText="1"/>
    </xf>
    <xf numFmtId="0" fontId="0" fillId="0" borderId="2" xfId="0"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22" fillId="0" borderId="0" xfId="0" applyFont="1" applyAlignment="1">
      <alignment vertical="top"/>
    </xf>
    <xf numFmtId="0" fontId="22" fillId="0" borderId="0" xfId="0" applyFont="1" applyAlignment="1">
      <alignment horizontal="center" vertical="center" wrapText="1"/>
    </xf>
    <xf numFmtId="0" fontId="22" fillId="0" borderId="2" xfId="0" applyFont="1" applyBorder="1" applyAlignment="1">
      <alignment horizontal="center" vertical="top"/>
    </xf>
    <xf numFmtId="0" fontId="22" fillId="0" borderId="0" xfId="0" applyFont="1" applyAlignment="1">
      <alignment vertical="center"/>
    </xf>
    <xf numFmtId="0" fontId="11" fillId="10" borderId="1" xfId="0" applyFont="1" applyFill="1" applyBorder="1" applyAlignment="1">
      <alignment horizontal="center" vertical="center" wrapText="1"/>
    </xf>
    <xf numFmtId="0" fontId="11" fillId="11" borderId="1" xfId="0" applyFont="1" applyFill="1" applyBorder="1" applyAlignment="1">
      <alignment horizontal="center" vertical="center" wrapText="1"/>
    </xf>
    <xf numFmtId="0" fontId="11" fillId="19" borderId="1" xfId="0" applyFont="1" applyFill="1" applyBorder="1" applyAlignment="1">
      <alignment horizontal="center" vertical="center" wrapText="1"/>
    </xf>
    <xf numFmtId="3" fontId="11" fillId="19" borderId="1" xfId="0" applyNumberFormat="1" applyFont="1" applyFill="1" applyBorder="1" applyAlignment="1">
      <alignment horizontal="center" vertical="center" wrapText="1"/>
    </xf>
    <xf numFmtId="3" fontId="11" fillId="10" borderId="1" xfId="0" applyNumberFormat="1" applyFont="1" applyFill="1" applyBorder="1" applyAlignment="1">
      <alignment horizontal="center" vertical="center" wrapText="1"/>
    </xf>
    <xf numFmtId="166" fontId="11" fillId="2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1"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164" fontId="6" fillId="2" borderId="1" xfId="0" applyNumberFormat="1" applyFont="1" applyFill="1" applyBorder="1" applyAlignment="1">
      <alignment horizontal="left" vertical="top" wrapText="1"/>
    </xf>
    <xf numFmtId="0" fontId="6" fillId="2" borderId="1" xfId="0" applyFont="1" applyFill="1" applyBorder="1" applyAlignment="1">
      <alignment horizontal="left" vertical="top" wrapText="1"/>
    </xf>
    <xf numFmtId="164" fontId="6" fillId="0" borderId="1" xfId="0" applyNumberFormat="1" applyFont="1" applyBorder="1" applyAlignment="1">
      <alignment horizontal="left" vertical="top" wrapText="1"/>
    </xf>
    <xf numFmtId="0" fontId="22" fillId="0" borderId="1" xfId="0" applyFont="1" applyFill="1" applyBorder="1" applyAlignment="1">
      <alignment horizontal="center" vertical="center" wrapText="1"/>
    </xf>
    <xf numFmtId="3" fontId="22" fillId="0" borderId="1" xfId="0" applyNumberFormat="1" applyFont="1" applyFill="1" applyBorder="1" applyAlignment="1">
      <alignment horizontal="center" vertical="center" wrapText="1"/>
    </xf>
    <xf numFmtId="0" fontId="22" fillId="0" borderId="0" xfId="0" applyFont="1" applyFill="1" applyAlignment="1">
      <alignment vertical="top"/>
    </xf>
    <xf numFmtId="0" fontId="6" fillId="0" borderId="14" xfId="0" applyFont="1" applyBorder="1" applyAlignment="1">
      <alignment horizontal="left" vertical="top" wrapText="1"/>
    </xf>
    <xf numFmtId="0" fontId="6" fillId="0" borderId="0" xfId="0" applyFont="1" applyAlignment="1">
      <alignment vertical="top"/>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0" fontId="6" fillId="2" borderId="0" xfId="0" applyFont="1" applyFill="1" applyAlignment="1">
      <alignment horizontal="left" vertical="top"/>
    </xf>
    <xf numFmtId="0" fontId="6" fillId="13" borderId="1" xfId="0" applyFont="1" applyFill="1" applyBorder="1" applyAlignment="1">
      <alignment horizontal="center" vertical="center" wrapText="1"/>
    </xf>
    <xf numFmtId="0" fontId="6" fillId="13" borderId="1" xfId="0" applyFont="1" applyFill="1" applyBorder="1" applyAlignment="1">
      <alignment horizontal="left" vertical="top" wrapText="1"/>
    </xf>
    <xf numFmtId="0" fontId="6" fillId="13" borderId="1" xfId="0" applyFont="1" applyFill="1" applyBorder="1" applyAlignment="1">
      <alignment horizontal="center" vertical="top" wrapText="1"/>
    </xf>
    <xf numFmtId="3" fontId="6" fillId="13" borderId="1" xfId="0" applyNumberFormat="1" applyFont="1" applyFill="1" applyBorder="1" applyAlignment="1">
      <alignment horizontal="center" vertical="center" wrapText="1"/>
    </xf>
    <xf numFmtId="164" fontId="6" fillId="13" borderId="1" xfId="0" applyNumberFormat="1" applyFont="1" applyFill="1" applyBorder="1" applyAlignment="1">
      <alignment horizontal="left" vertical="top" wrapText="1"/>
    </xf>
    <xf numFmtId="0" fontId="0" fillId="0" borderId="0" xfId="0" applyFont="1"/>
    <xf numFmtId="0" fontId="6" fillId="0" borderId="1" xfId="0" applyFont="1" applyBorder="1" applyAlignment="1">
      <alignment vertical="top" wrapText="1"/>
    </xf>
    <xf numFmtId="0" fontId="6" fillId="2" borderId="0" xfId="0" applyFont="1" applyFill="1" applyAlignment="1">
      <alignment horizontal="left" vertical="top" wrapText="1"/>
    </xf>
    <xf numFmtId="0" fontId="6" fillId="2" borderId="14" xfId="0" applyFont="1" applyFill="1" applyBorder="1" applyAlignment="1">
      <alignment horizontal="left" vertical="top" wrapText="1"/>
    </xf>
    <xf numFmtId="3" fontId="6" fillId="0" borderId="1" xfId="0" applyNumberFormat="1" applyFont="1" applyFill="1" applyBorder="1" applyAlignment="1">
      <alignment horizontal="center" vertical="center" wrapText="1"/>
    </xf>
    <xf numFmtId="164" fontId="6" fillId="0" borderId="1" xfId="0" applyNumberFormat="1"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0" xfId="0" applyFont="1" applyFill="1" applyAlignment="1">
      <alignment vertical="top"/>
    </xf>
    <xf numFmtId="0" fontId="6" fillId="0" borderId="2" xfId="0" applyFont="1" applyBorder="1" applyAlignment="1">
      <alignment horizontal="left" vertical="top" wrapText="1"/>
    </xf>
    <xf numFmtId="164" fontId="6" fillId="2" borderId="1" xfId="0" applyNumberFormat="1" applyFont="1" applyFill="1" applyBorder="1" applyAlignment="1">
      <alignment vertical="top" wrapText="1"/>
    </xf>
    <xf numFmtId="0" fontId="6" fillId="2" borderId="1" xfId="0" applyFont="1" applyFill="1" applyBorder="1" applyAlignment="1">
      <alignment horizontal="center" vertical="top" wrapText="1"/>
    </xf>
    <xf numFmtId="0" fontId="6" fillId="2" borderId="1" xfId="0" applyFont="1" applyFill="1" applyBorder="1" applyAlignment="1">
      <alignment vertical="top" wrapText="1"/>
    </xf>
    <xf numFmtId="0" fontId="22" fillId="7" borderId="1" xfId="0" applyFont="1" applyFill="1" applyBorder="1" applyAlignment="1">
      <alignment horizontal="center" vertical="center"/>
    </xf>
    <xf numFmtId="0" fontId="22" fillId="8" borderId="1" xfId="0" applyFont="1" applyFill="1" applyBorder="1" applyAlignment="1">
      <alignment horizontal="center" vertical="center"/>
    </xf>
    <xf numFmtId="0" fontId="22" fillId="9" borderId="0" xfId="0" applyFont="1" applyFill="1" applyBorder="1" applyAlignment="1">
      <alignment horizontal="center" vertical="center" wrapText="1"/>
    </xf>
    <xf numFmtId="0" fontId="22" fillId="9" borderId="9" xfId="0" applyFont="1" applyFill="1" applyBorder="1" applyAlignment="1">
      <alignment horizontal="center" vertical="center" wrapText="1"/>
    </xf>
    <xf numFmtId="0" fontId="23" fillId="14" borderId="11" xfId="0" applyFont="1" applyFill="1" applyBorder="1" applyAlignment="1">
      <alignment horizontal="center" vertical="center" wrapText="1"/>
    </xf>
    <xf numFmtId="0" fontId="23" fillId="14" borderId="12" xfId="0" applyFont="1" applyFill="1" applyBorder="1" applyAlignment="1">
      <alignment horizontal="center" vertical="center" wrapText="1"/>
    </xf>
    <xf numFmtId="0" fontId="23" fillId="14" borderId="16" xfId="0" applyFont="1" applyFill="1" applyBorder="1" applyAlignment="1">
      <alignment horizontal="center" vertical="center" wrapText="1"/>
    </xf>
    <xf numFmtId="0" fontId="24" fillId="17" borderId="11" xfId="0" applyFont="1" applyFill="1" applyBorder="1" applyAlignment="1">
      <alignment horizontal="center" vertical="center" wrapText="1"/>
    </xf>
    <xf numFmtId="0" fontId="24" fillId="17" borderId="12" xfId="0" applyFont="1" applyFill="1" applyBorder="1" applyAlignment="1">
      <alignment horizontal="center" vertical="center" wrapText="1"/>
    </xf>
    <xf numFmtId="0" fontId="24" fillId="17" borderId="16" xfId="0" applyFont="1" applyFill="1" applyBorder="1" applyAlignment="1">
      <alignment horizontal="center" vertical="center" wrapText="1"/>
    </xf>
    <xf numFmtId="0" fontId="22" fillId="9" borderId="0" xfId="0" applyFont="1" applyFill="1" applyBorder="1" applyAlignment="1">
      <alignment vertical="center" wrapText="1"/>
    </xf>
    <xf numFmtId="0" fontId="22" fillId="9" borderId="1" xfId="0" applyFont="1" applyFill="1" applyBorder="1" applyAlignment="1">
      <alignment horizontal="center" vertical="center" wrapText="1"/>
    </xf>
    <xf numFmtId="0" fontId="23" fillId="14" borderId="13" xfId="0" applyFont="1" applyFill="1" applyBorder="1" applyAlignment="1">
      <alignment horizontal="center" vertical="center" wrapText="1"/>
    </xf>
    <xf numFmtId="0" fontId="23" fillId="14" borderId="9" xfId="0" applyFont="1" applyFill="1" applyBorder="1" applyAlignment="1">
      <alignment horizontal="center" vertical="center" wrapText="1"/>
    </xf>
    <xf numFmtId="0" fontId="23" fillId="14" borderId="10" xfId="0" applyFont="1" applyFill="1" applyBorder="1" applyAlignment="1">
      <alignment horizontal="center" vertical="center" wrapText="1"/>
    </xf>
    <xf numFmtId="0" fontId="24" fillId="17" borderId="13" xfId="0" applyFont="1" applyFill="1" applyBorder="1" applyAlignment="1">
      <alignment horizontal="center" vertical="center" wrapText="1"/>
    </xf>
    <xf numFmtId="0" fontId="24" fillId="17" borderId="9" xfId="0" applyFont="1" applyFill="1" applyBorder="1" applyAlignment="1">
      <alignment horizontal="center" vertical="center" wrapText="1"/>
    </xf>
    <xf numFmtId="0" fontId="24" fillId="17" borderId="10"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23" fillId="14" borderId="1" xfId="0" applyFont="1" applyFill="1" applyBorder="1" applyAlignment="1">
      <alignment horizontal="left" vertical="center" wrapText="1"/>
    </xf>
    <xf numFmtId="0" fontId="24" fillId="15" borderId="1" xfId="0" applyFont="1" applyFill="1" applyBorder="1" applyAlignment="1">
      <alignment horizontal="left" vertical="center" wrapText="1"/>
    </xf>
    <xf numFmtId="0" fontId="24" fillId="17" borderId="1" xfId="0" applyFont="1" applyFill="1" applyBorder="1" applyAlignment="1">
      <alignment horizontal="left" vertical="center" wrapText="1"/>
    </xf>
    <xf numFmtId="0" fontId="23" fillId="18"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3" fontId="0" fillId="0" borderId="1" xfId="0" applyNumberFormat="1" applyFont="1" applyFill="1" applyBorder="1" applyAlignment="1">
      <alignment horizontal="center" vertical="center" wrapText="1"/>
    </xf>
    <xf numFmtId="1" fontId="0" fillId="0" borderId="1" xfId="0" applyNumberFormat="1" applyFont="1" applyBorder="1" applyAlignment="1">
      <alignment horizontal="center" vertical="top" wrapText="1"/>
    </xf>
    <xf numFmtId="1" fontId="0" fillId="0" borderId="1" xfId="0" applyNumberFormat="1" applyFont="1" applyBorder="1" applyAlignment="1">
      <alignment horizontal="center" vertical="center" wrapText="1"/>
    </xf>
    <xf numFmtId="0" fontId="0" fillId="0" borderId="1" xfId="0" applyFont="1" applyBorder="1" applyAlignment="1">
      <alignment horizontal="left" vertical="top" wrapText="1"/>
    </xf>
    <xf numFmtId="166" fontId="0" fillId="0" borderId="1" xfId="0" applyNumberFormat="1" applyFont="1" applyBorder="1" applyAlignment="1">
      <alignment horizontal="center" vertical="center" wrapText="1"/>
    </xf>
    <xf numFmtId="164" fontId="0" fillId="0" borderId="1" xfId="0" applyNumberFormat="1" applyFont="1" applyBorder="1" applyAlignment="1">
      <alignment horizontal="center" vertical="center" wrapText="1"/>
    </xf>
    <xf numFmtId="0" fontId="6" fillId="0" borderId="1" xfId="4" applyFont="1" applyFill="1" applyBorder="1" applyAlignment="1">
      <alignment horizontal="center" vertical="center" wrapText="1"/>
    </xf>
    <xf numFmtId="0" fontId="0" fillId="13" borderId="1" xfId="0" applyFont="1" applyFill="1" applyBorder="1" applyAlignment="1">
      <alignment horizontal="center" vertical="center" wrapText="1"/>
    </xf>
    <xf numFmtId="1" fontId="0" fillId="13" borderId="1" xfId="0" applyNumberFormat="1" applyFont="1" applyFill="1" applyBorder="1" applyAlignment="1">
      <alignment horizontal="center" vertical="center" wrapText="1"/>
    </xf>
    <xf numFmtId="167" fontId="23" fillId="0" borderId="1" xfId="0" applyNumberFormat="1" applyFont="1" applyBorder="1" applyAlignment="1">
      <alignment horizontal="center" vertical="center" wrapText="1"/>
    </xf>
    <xf numFmtId="0" fontId="23" fillId="18" borderId="17" xfId="0" applyFont="1" applyFill="1" applyBorder="1" applyAlignment="1">
      <alignment horizontal="left" vertical="center" wrapText="1"/>
    </xf>
    <xf numFmtId="0" fontId="6" fillId="2" borderId="18" xfId="0" applyFont="1" applyFill="1" applyBorder="1" applyAlignment="1">
      <alignment horizontal="left" vertical="top" wrapText="1"/>
    </xf>
    <xf numFmtId="0" fontId="6" fillId="0" borderId="19" xfId="0" applyFont="1" applyBorder="1" applyAlignment="1">
      <alignment horizontal="left" vertical="top" wrapText="1"/>
    </xf>
    <xf numFmtId="0" fontId="6" fillId="0" borderId="17" xfId="0" applyFont="1" applyFill="1" applyBorder="1" applyAlignment="1">
      <alignment vertical="top" wrapText="1"/>
    </xf>
    <xf numFmtId="0" fontId="6" fillId="0" borderId="20" xfId="0" applyFont="1" applyBorder="1" applyAlignment="1">
      <alignment horizontal="left" vertical="top" wrapText="1"/>
    </xf>
    <xf numFmtId="0" fontId="6" fillId="0" borderId="17" xfId="0" applyFont="1" applyFill="1" applyBorder="1" applyAlignment="1">
      <alignment horizontal="left" vertical="top" wrapText="1"/>
    </xf>
    <xf numFmtId="0" fontId="6" fillId="0" borderId="20" xfId="0" applyFont="1" applyFill="1" applyBorder="1" applyAlignment="1">
      <alignment horizontal="left" vertical="top" wrapText="1"/>
    </xf>
    <xf numFmtId="0" fontId="6" fillId="2" borderId="17" xfId="0" applyFont="1" applyFill="1" applyBorder="1" applyAlignment="1">
      <alignment horizontal="left" vertical="top" wrapText="1"/>
    </xf>
    <xf numFmtId="164" fontId="6" fillId="0" borderId="20" xfId="0" applyNumberFormat="1" applyFont="1" applyFill="1" applyBorder="1" applyAlignment="1">
      <alignment horizontal="left" vertical="top" wrapText="1"/>
    </xf>
    <xf numFmtId="164" fontId="6" fillId="13" borderId="20" xfId="0" applyNumberFormat="1" applyFont="1" applyFill="1" applyBorder="1" applyAlignment="1">
      <alignment horizontal="left" vertical="top" wrapText="1"/>
    </xf>
    <xf numFmtId="0" fontId="6" fillId="0" borderId="17" xfId="0" applyFont="1" applyBorder="1" applyAlignment="1">
      <alignment horizontal="left" vertical="top" wrapText="1"/>
    </xf>
    <xf numFmtId="0" fontId="6" fillId="2" borderId="20" xfId="0" applyFont="1" applyFill="1" applyBorder="1" applyAlignment="1">
      <alignment horizontal="left" vertical="top" wrapText="1"/>
    </xf>
    <xf numFmtId="164" fontId="6" fillId="0" borderId="18" xfId="0" applyNumberFormat="1" applyFont="1" applyBorder="1" applyAlignment="1">
      <alignment horizontal="left" vertical="top" wrapText="1"/>
    </xf>
    <xf numFmtId="0" fontId="6" fillId="0" borderId="11" xfId="0" applyFont="1" applyBorder="1" applyAlignment="1">
      <alignment horizontal="left" vertical="top" wrapText="1"/>
    </xf>
    <xf numFmtId="164" fontId="6" fillId="0" borderId="20" xfId="0" applyNumberFormat="1" applyFont="1" applyBorder="1" applyAlignment="1">
      <alignment horizontal="left" vertical="top" wrapText="1"/>
    </xf>
    <xf numFmtId="164" fontId="6" fillId="0" borderId="17" xfId="0" applyNumberFormat="1" applyFont="1" applyBorder="1" applyAlignment="1">
      <alignment horizontal="left" vertical="top" wrapText="1"/>
    </xf>
    <xf numFmtId="0" fontId="6" fillId="0" borderId="18" xfId="0" applyFont="1" applyFill="1" applyBorder="1" applyAlignment="1">
      <alignment horizontal="left" vertical="top" wrapText="1"/>
    </xf>
    <xf numFmtId="0" fontId="6" fillId="0" borderId="17" xfId="0" applyFont="1" applyBorder="1" applyAlignment="1">
      <alignment vertical="top" wrapText="1"/>
    </xf>
    <xf numFmtId="0" fontId="23" fillId="0" borderId="1" xfId="0" applyFont="1" applyBorder="1" applyAlignment="1">
      <alignment horizontal="center" vertical="center"/>
    </xf>
    <xf numFmtId="167" fontId="22" fillId="0" borderId="0" xfId="0" applyNumberFormat="1" applyFont="1" applyAlignment="1">
      <alignment horizontal="center" vertical="center"/>
    </xf>
    <xf numFmtId="167" fontId="6" fillId="0" borderId="1" xfId="0" applyNumberFormat="1" applyFont="1" applyBorder="1" applyAlignment="1">
      <alignment horizontal="center" vertical="center"/>
    </xf>
    <xf numFmtId="0" fontId="6" fillId="0" borderId="1" xfId="0" applyFont="1" applyBorder="1" applyAlignment="1">
      <alignment horizontal="center" vertical="center"/>
    </xf>
    <xf numFmtId="167" fontId="22" fillId="0" borderId="1" xfId="0" applyNumberFormat="1" applyFont="1" applyFill="1" applyBorder="1" applyAlignment="1">
      <alignment horizontal="center" vertical="center"/>
    </xf>
    <xf numFmtId="167" fontId="6" fillId="2" borderId="1" xfId="0" applyNumberFormat="1" applyFont="1" applyFill="1" applyBorder="1" applyAlignment="1">
      <alignment horizontal="center" vertical="center"/>
    </xf>
    <xf numFmtId="167"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10" fontId="22" fillId="0" borderId="0" xfId="0" applyNumberFormat="1" applyFont="1" applyAlignment="1">
      <alignment horizontal="center" vertical="center"/>
    </xf>
    <xf numFmtId="10" fontId="23" fillId="0" borderId="1" xfId="0" applyNumberFormat="1" applyFont="1" applyBorder="1" applyAlignment="1">
      <alignment horizontal="center" vertical="center" wrapText="1"/>
    </xf>
    <xf numFmtId="10" fontId="6" fillId="2" borderId="1" xfId="0" applyNumberFormat="1" applyFont="1" applyFill="1" applyBorder="1" applyAlignment="1">
      <alignment horizontal="center" vertical="center"/>
    </xf>
    <xf numFmtId="10" fontId="22" fillId="0" borderId="21" xfId="0" applyNumberFormat="1" applyFont="1" applyBorder="1" applyAlignment="1">
      <alignment horizontal="center" vertical="center" wrapText="1"/>
    </xf>
    <xf numFmtId="9" fontId="6" fillId="0" borderId="1" xfId="0" applyNumberFormat="1" applyFont="1" applyBorder="1" applyAlignment="1">
      <alignment horizontal="center" vertical="center"/>
    </xf>
    <xf numFmtId="167" fontId="22" fillId="0" borderId="1" xfId="0" applyNumberFormat="1" applyFont="1" applyBorder="1" applyAlignment="1">
      <alignment horizontal="center" vertical="center"/>
    </xf>
    <xf numFmtId="9" fontId="6" fillId="0" borderId="1" xfId="0" applyNumberFormat="1" applyFont="1" applyFill="1" applyBorder="1" applyAlignment="1">
      <alignment horizontal="center" vertical="center"/>
    </xf>
    <xf numFmtId="167" fontId="0" fillId="0" borderId="1" xfId="0" applyNumberFormat="1" applyBorder="1" applyAlignment="1">
      <alignment horizontal="center" vertical="center"/>
    </xf>
    <xf numFmtId="167" fontId="0" fillId="0" borderId="1" xfId="0" applyNumberFormat="1" applyFill="1" applyBorder="1" applyAlignment="1">
      <alignment horizontal="center" vertical="center"/>
    </xf>
  </cellXfs>
  <cellStyles count="5">
    <cellStyle name="Moneda" xfId="1" builtinId="4"/>
    <cellStyle name="Normal" xfId="0" builtinId="0"/>
    <cellStyle name="Normal 2" xfId="2" xr:uid="{00000000-0005-0000-0000-000002000000}"/>
    <cellStyle name="Normal 3" xfId="4" xr:uid="{00000000-0005-0000-0000-000003000000}"/>
    <cellStyle name="Porcentaje" xfId="3" builtinId="5"/>
  </cellStyles>
  <dxfs count="0"/>
  <tableStyles count="0" defaultTableStyle="TableStyleMedium2" defaultPivotStyle="PivotStyleLight16"/>
  <colors>
    <mruColors>
      <color rgb="FFFFDDEE"/>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67</xdr:col>
      <xdr:colOff>423333</xdr:colOff>
      <xdr:row>0</xdr:row>
      <xdr:rowOff>0</xdr:rowOff>
    </xdr:from>
    <xdr:to>
      <xdr:col>68</xdr:col>
      <xdr:colOff>1642141</xdr:colOff>
      <xdr:row>0</xdr:row>
      <xdr:rowOff>1247662</xdr:rowOff>
    </xdr:to>
    <xdr:pic>
      <xdr:nvPicPr>
        <xdr:cNvPr id="4" name="Imagen 3">
          <a:extLst>
            <a:ext uri="{FF2B5EF4-FFF2-40B4-BE49-F238E27FC236}">
              <a16:creationId xmlns:a16="http://schemas.microsoft.com/office/drawing/2014/main" id="{E3DBA1B1-C071-4655-B9E1-AA1BF1840B24}"/>
            </a:ext>
          </a:extLst>
        </xdr:cNvPr>
        <xdr:cNvPicPr>
          <a:picLocks noChangeAspect="1"/>
        </xdr:cNvPicPr>
      </xdr:nvPicPr>
      <xdr:blipFill>
        <a:blip xmlns:r="http://schemas.openxmlformats.org/officeDocument/2006/relationships" r:embed="rId1"/>
        <a:stretch>
          <a:fillRect/>
        </a:stretch>
      </xdr:blipFill>
      <xdr:spPr>
        <a:xfrm>
          <a:off x="2551140" y="0"/>
          <a:ext cx="2756176" cy="1247662"/>
        </a:xfrm>
        <a:prstGeom prst="rect">
          <a:avLst/>
        </a:prstGeom>
      </xdr:spPr>
    </xdr:pic>
    <xdr:clientData/>
  </xdr:twoCellAnchor>
  <xdr:twoCellAnchor editAs="oneCell">
    <xdr:from>
      <xdr:col>82</xdr:col>
      <xdr:colOff>753919</xdr:colOff>
      <xdr:row>0</xdr:row>
      <xdr:rowOff>0</xdr:rowOff>
    </xdr:from>
    <xdr:to>
      <xdr:col>84</xdr:col>
      <xdr:colOff>100061</xdr:colOff>
      <xdr:row>0</xdr:row>
      <xdr:rowOff>1129983</xdr:rowOff>
    </xdr:to>
    <xdr:pic>
      <xdr:nvPicPr>
        <xdr:cNvPr id="5" name="Imagen 4">
          <a:extLst>
            <a:ext uri="{FF2B5EF4-FFF2-40B4-BE49-F238E27FC236}">
              <a16:creationId xmlns:a16="http://schemas.microsoft.com/office/drawing/2014/main" id="{31ABD3D2-06A3-4059-B64E-8AFF52DCABB1}"/>
            </a:ext>
          </a:extLst>
        </xdr:cNvPr>
        <xdr:cNvPicPr>
          <a:picLocks noChangeAspect="1"/>
        </xdr:cNvPicPr>
      </xdr:nvPicPr>
      <xdr:blipFill>
        <a:blip xmlns:r="http://schemas.openxmlformats.org/officeDocument/2006/relationships" r:embed="rId2"/>
        <a:stretch>
          <a:fillRect/>
        </a:stretch>
      </xdr:blipFill>
      <xdr:spPr>
        <a:xfrm>
          <a:off x="35400410" y="0"/>
          <a:ext cx="2553753" cy="11299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58</xdr:col>
      <xdr:colOff>423333</xdr:colOff>
      <xdr:row>0</xdr:row>
      <xdr:rowOff>0</xdr:rowOff>
    </xdr:from>
    <xdr:to>
      <xdr:col>59</xdr:col>
      <xdr:colOff>1552031</xdr:colOff>
      <xdr:row>0</xdr:row>
      <xdr:rowOff>1247662</xdr:rowOff>
    </xdr:to>
    <xdr:pic>
      <xdr:nvPicPr>
        <xdr:cNvPr id="2" name="Imagen 1">
          <a:extLst>
            <a:ext uri="{FF2B5EF4-FFF2-40B4-BE49-F238E27FC236}">
              <a16:creationId xmlns:a16="http://schemas.microsoft.com/office/drawing/2014/main" id="{9BCEB3F9-1B7D-4358-8561-0B848D4B305E}"/>
            </a:ext>
          </a:extLst>
        </xdr:cNvPr>
        <xdr:cNvPicPr>
          <a:picLocks noChangeAspect="1"/>
        </xdr:cNvPicPr>
      </xdr:nvPicPr>
      <xdr:blipFill>
        <a:blip xmlns:r="http://schemas.openxmlformats.org/officeDocument/2006/relationships" r:embed="rId1"/>
        <a:stretch>
          <a:fillRect/>
        </a:stretch>
      </xdr:blipFill>
      <xdr:spPr>
        <a:xfrm>
          <a:off x="68850933" y="0"/>
          <a:ext cx="2685658" cy="1247662"/>
        </a:xfrm>
        <a:prstGeom prst="rect">
          <a:avLst/>
        </a:prstGeom>
      </xdr:spPr>
    </xdr:pic>
    <xdr:clientData/>
  </xdr:twoCellAnchor>
  <xdr:twoCellAnchor editAs="oneCell">
    <xdr:from>
      <xdr:col>68</xdr:col>
      <xdr:colOff>0</xdr:colOff>
      <xdr:row>0</xdr:row>
      <xdr:rowOff>0</xdr:rowOff>
    </xdr:from>
    <xdr:to>
      <xdr:col>70</xdr:col>
      <xdr:colOff>151985</xdr:colOff>
      <xdr:row>0</xdr:row>
      <xdr:rowOff>1129983</xdr:rowOff>
    </xdr:to>
    <xdr:pic>
      <xdr:nvPicPr>
        <xdr:cNvPr id="3" name="Imagen 2">
          <a:extLst>
            <a:ext uri="{FF2B5EF4-FFF2-40B4-BE49-F238E27FC236}">
              <a16:creationId xmlns:a16="http://schemas.microsoft.com/office/drawing/2014/main" id="{E534E985-6B09-419E-8025-AF2E73E73705}"/>
            </a:ext>
          </a:extLst>
        </xdr:cNvPr>
        <xdr:cNvPicPr>
          <a:picLocks noChangeAspect="1"/>
        </xdr:cNvPicPr>
      </xdr:nvPicPr>
      <xdr:blipFill>
        <a:blip xmlns:r="http://schemas.openxmlformats.org/officeDocument/2006/relationships" r:embed="rId2"/>
        <a:stretch>
          <a:fillRect/>
        </a:stretch>
      </xdr:blipFill>
      <xdr:spPr>
        <a:xfrm>
          <a:off x="100242544" y="0"/>
          <a:ext cx="2470342" cy="112998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5"/>
  <sheetViews>
    <sheetView showGridLines="0" workbookViewId="0">
      <pane xSplit="2" ySplit="1" topLeftCell="C2" activePane="bottomRight" state="frozen"/>
      <selection activeCell="A2" sqref="A2:D2"/>
      <selection pane="topRight" activeCell="A2" sqref="A2:D2"/>
      <selection pane="bottomLeft" activeCell="A2" sqref="A2:D2"/>
      <selection pane="bottomRight" activeCell="A2" sqref="A2:D2"/>
    </sheetView>
  </sheetViews>
  <sheetFormatPr baseColWidth="10" defaultRowHeight="15"/>
  <cols>
    <col min="1" max="1" width="27.7109375" bestFit="1" customWidth="1"/>
    <col min="2" max="2" width="26.28515625" style="71" customWidth="1"/>
    <col min="3" max="3" width="72.28515625" bestFit="1" customWidth="1"/>
  </cols>
  <sheetData>
    <row r="1" spans="1:3" ht="18.75">
      <c r="A1" s="72" t="s">
        <v>762</v>
      </c>
      <c r="B1" s="73" t="s">
        <v>763</v>
      </c>
      <c r="C1" s="72" t="s">
        <v>764</v>
      </c>
    </row>
    <row r="2" spans="1:3">
      <c r="A2" s="90" t="s">
        <v>765</v>
      </c>
      <c r="B2" s="90" t="s">
        <v>766</v>
      </c>
      <c r="C2" s="42" t="s">
        <v>767</v>
      </c>
    </row>
    <row r="3" spans="1:3">
      <c r="A3" s="90"/>
      <c r="B3" s="90"/>
      <c r="C3" s="42" t="s">
        <v>768</v>
      </c>
    </row>
    <row r="4" spans="1:3">
      <c r="A4" s="90"/>
      <c r="B4" s="90" t="s">
        <v>769</v>
      </c>
      <c r="C4" s="42" t="s">
        <v>770</v>
      </c>
    </row>
    <row r="5" spans="1:3">
      <c r="A5" s="90"/>
      <c r="B5" s="90"/>
      <c r="C5" s="42" t="s">
        <v>771</v>
      </c>
    </row>
    <row r="6" spans="1:3">
      <c r="A6" s="90"/>
      <c r="B6" s="90"/>
      <c r="C6" s="42" t="s">
        <v>772</v>
      </c>
    </row>
    <row r="7" spans="1:3">
      <c r="A7" s="90"/>
      <c r="B7" s="90"/>
      <c r="C7" s="42" t="s">
        <v>773</v>
      </c>
    </row>
    <row r="8" spans="1:3">
      <c r="A8" s="90"/>
      <c r="B8" s="90"/>
      <c r="C8" s="42" t="s">
        <v>774</v>
      </c>
    </row>
    <row r="9" spans="1:3">
      <c r="A9" s="90"/>
      <c r="B9" s="90"/>
      <c r="C9" s="42" t="s">
        <v>775</v>
      </c>
    </row>
    <row r="10" spans="1:3">
      <c r="A10" s="90"/>
      <c r="B10" s="90"/>
      <c r="C10" s="42" t="s">
        <v>776</v>
      </c>
    </row>
    <row r="11" spans="1:3">
      <c r="A11" s="90"/>
      <c r="B11" s="90"/>
      <c r="C11" s="42" t="s">
        <v>777</v>
      </c>
    </row>
    <row r="12" spans="1:3">
      <c r="A12" s="90"/>
      <c r="B12" s="90"/>
      <c r="C12" s="42" t="s">
        <v>778</v>
      </c>
    </row>
    <row r="13" spans="1:3">
      <c r="A13" s="90"/>
      <c r="B13" s="90" t="s">
        <v>779</v>
      </c>
      <c r="C13" s="42" t="s">
        <v>780</v>
      </c>
    </row>
    <row r="14" spans="1:3">
      <c r="A14" s="90"/>
      <c r="B14" s="90"/>
      <c r="C14" s="42" t="s">
        <v>781</v>
      </c>
    </row>
    <row r="15" spans="1:3">
      <c r="A15" s="90"/>
      <c r="B15" s="90"/>
      <c r="C15" s="42" t="s">
        <v>782</v>
      </c>
    </row>
    <row r="16" spans="1:3">
      <c r="A16" s="90"/>
      <c r="B16" s="90"/>
      <c r="C16" s="42" t="s">
        <v>783</v>
      </c>
    </row>
    <row r="17" spans="1:3">
      <c r="A17" s="90"/>
      <c r="B17" s="90" t="s">
        <v>784</v>
      </c>
      <c r="C17" s="42" t="s">
        <v>785</v>
      </c>
    </row>
    <row r="18" spans="1:3">
      <c r="A18" s="90"/>
      <c r="B18" s="90"/>
      <c r="C18" s="42" t="s">
        <v>786</v>
      </c>
    </row>
    <row r="19" spans="1:3">
      <c r="A19" s="90"/>
      <c r="B19" s="90"/>
      <c r="C19" s="42" t="s">
        <v>787</v>
      </c>
    </row>
    <row r="20" spans="1:3">
      <c r="A20" s="90"/>
      <c r="B20" s="90"/>
      <c r="C20" s="42" t="s">
        <v>788</v>
      </c>
    </row>
    <row r="21" spans="1:3">
      <c r="A21" s="90" t="s">
        <v>789</v>
      </c>
      <c r="B21" s="90" t="s">
        <v>790</v>
      </c>
      <c r="C21" s="42" t="s">
        <v>791</v>
      </c>
    </row>
    <row r="22" spans="1:3">
      <c r="A22" s="90"/>
      <c r="B22" s="90"/>
      <c r="C22" s="42" t="s">
        <v>792</v>
      </c>
    </row>
    <row r="23" spans="1:3">
      <c r="A23" s="90"/>
      <c r="B23" s="90"/>
      <c r="C23" s="42" t="s">
        <v>793</v>
      </c>
    </row>
    <row r="24" spans="1:3">
      <c r="A24" s="90"/>
      <c r="B24" s="90" t="s">
        <v>794</v>
      </c>
      <c r="C24" s="42" t="s">
        <v>795</v>
      </c>
    </row>
    <row r="25" spans="1:3">
      <c r="A25" s="90"/>
      <c r="B25" s="90"/>
      <c r="C25" s="42" t="s">
        <v>796</v>
      </c>
    </row>
    <row r="26" spans="1:3">
      <c r="A26" s="90"/>
      <c r="B26" s="90"/>
      <c r="C26" s="42" t="s">
        <v>797</v>
      </c>
    </row>
    <row r="27" spans="1:3">
      <c r="A27" s="90"/>
      <c r="B27" s="90" t="s">
        <v>798</v>
      </c>
      <c r="C27" s="42" t="s">
        <v>799</v>
      </c>
    </row>
    <row r="28" spans="1:3">
      <c r="A28" s="90"/>
      <c r="B28" s="90"/>
      <c r="C28" s="42" t="s">
        <v>800</v>
      </c>
    </row>
    <row r="29" spans="1:3">
      <c r="A29" s="90"/>
      <c r="B29" s="90"/>
      <c r="C29" s="42" t="s">
        <v>801</v>
      </c>
    </row>
    <row r="30" spans="1:3">
      <c r="A30" s="90"/>
      <c r="B30" s="90"/>
      <c r="C30" s="42" t="s">
        <v>802</v>
      </c>
    </row>
    <row r="31" spans="1:3">
      <c r="A31" s="90"/>
      <c r="B31" s="90" t="s">
        <v>803</v>
      </c>
      <c r="C31" s="42" t="s">
        <v>804</v>
      </c>
    </row>
    <row r="32" spans="1:3">
      <c r="A32" s="90"/>
      <c r="B32" s="90"/>
      <c r="C32" s="42" t="s">
        <v>805</v>
      </c>
    </row>
    <row r="33" spans="1:3">
      <c r="A33" s="90"/>
      <c r="B33" s="92" t="s">
        <v>806</v>
      </c>
      <c r="C33" s="45" t="s">
        <v>807</v>
      </c>
    </row>
    <row r="34" spans="1:3">
      <c r="A34" s="90"/>
      <c r="B34" s="92"/>
      <c r="C34" s="45" t="s">
        <v>808</v>
      </c>
    </row>
    <row r="35" spans="1:3">
      <c r="A35" s="90"/>
      <c r="B35" s="92"/>
      <c r="C35" s="45" t="s">
        <v>809</v>
      </c>
    </row>
    <row r="36" spans="1:3">
      <c r="A36" s="90" t="s">
        <v>810</v>
      </c>
      <c r="B36" s="90" t="s">
        <v>811</v>
      </c>
      <c r="C36" s="42" t="s">
        <v>812</v>
      </c>
    </row>
    <row r="37" spans="1:3">
      <c r="A37" s="90"/>
      <c r="B37" s="90"/>
      <c r="C37" s="42" t="s">
        <v>813</v>
      </c>
    </row>
    <row r="38" spans="1:3">
      <c r="A38" s="90"/>
      <c r="B38" s="90" t="s">
        <v>814</v>
      </c>
      <c r="C38" s="42" t="s">
        <v>815</v>
      </c>
    </row>
    <row r="39" spans="1:3">
      <c r="A39" s="90"/>
      <c r="B39" s="90"/>
      <c r="C39" s="42" t="s">
        <v>816</v>
      </c>
    </row>
    <row r="40" spans="1:3">
      <c r="A40" s="90"/>
      <c r="B40" s="90" t="s">
        <v>817</v>
      </c>
      <c r="C40" s="42" t="s">
        <v>818</v>
      </c>
    </row>
    <row r="41" spans="1:3">
      <c r="A41" s="90"/>
      <c r="B41" s="90"/>
      <c r="C41" s="42" t="s">
        <v>819</v>
      </c>
    </row>
    <row r="42" spans="1:3">
      <c r="A42" s="90"/>
      <c r="B42" s="90"/>
      <c r="C42" s="42" t="s">
        <v>820</v>
      </c>
    </row>
    <row r="43" spans="1:3">
      <c r="A43" s="90"/>
      <c r="B43" s="90"/>
      <c r="C43" s="42" t="s">
        <v>821</v>
      </c>
    </row>
    <row r="44" spans="1:3">
      <c r="A44" s="90"/>
      <c r="B44" s="90"/>
      <c r="C44" s="42" t="s">
        <v>822</v>
      </c>
    </row>
    <row r="45" spans="1:3">
      <c r="A45" s="90"/>
      <c r="B45" s="90"/>
      <c r="C45" s="42" t="s">
        <v>823</v>
      </c>
    </row>
    <row r="46" spans="1:3">
      <c r="A46" s="90"/>
      <c r="B46" s="90"/>
      <c r="C46" s="42" t="s">
        <v>824</v>
      </c>
    </row>
    <row r="47" spans="1:3">
      <c r="A47" s="90"/>
      <c r="B47" s="90"/>
      <c r="C47" s="42" t="s">
        <v>825</v>
      </c>
    </row>
    <row r="48" spans="1:3">
      <c r="A48" s="90"/>
      <c r="B48" s="90"/>
      <c r="C48" s="42" t="s">
        <v>826</v>
      </c>
    </row>
    <row r="49" spans="1:3">
      <c r="A49" s="90"/>
      <c r="B49" s="90"/>
      <c r="C49" s="42" t="s">
        <v>827</v>
      </c>
    </row>
    <row r="50" spans="1:3">
      <c r="A50" s="90"/>
      <c r="B50" s="90"/>
      <c r="C50" s="42" t="s">
        <v>828</v>
      </c>
    </row>
    <row r="51" spans="1:3" ht="30">
      <c r="A51" s="90"/>
      <c r="B51" s="48" t="s">
        <v>829</v>
      </c>
      <c r="C51" s="42" t="s">
        <v>830</v>
      </c>
    </row>
    <row r="52" spans="1:3">
      <c r="A52" s="91" t="s">
        <v>831</v>
      </c>
      <c r="B52" s="48" t="s">
        <v>832</v>
      </c>
      <c r="C52" s="42" t="s">
        <v>833</v>
      </c>
    </row>
    <row r="53" spans="1:3">
      <c r="A53" s="91"/>
      <c r="B53" s="90" t="s">
        <v>834</v>
      </c>
      <c r="C53" s="42" t="s">
        <v>835</v>
      </c>
    </row>
    <row r="54" spans="1:3">
      <c r="A54" s="91"/>
      <c r="B54" s="90"/>
      <c r="C54" s="42" t="s">
        <v>836</v>
      </c>
    </row>
    <row r="55" spans="1:3">
      <c r="A55" s="91"/>
      <c r="B55" s="90"/>
      <c r="C55" s="42" t="s">
        <v>837</v>
      </c>
    </row>
    <row r="56" spans="1:3">
      <c r="A56" s="91"/>
      <c r="B56" s="90"/>
      <c r="C56" s="42" t="s">
        <v>838</v>
      </c>
    </row>
    <row r="57" spans="1:3">
      <c r="A57" s="91"/>
      <c r="B57" s="90"/>
      <c r="C57" s="42" t="s">
        <v>839</v>
      </c>
    </row>
    <row r="58" spans="1:3">
      <c r="A58" s="91"/>
      <c r="B58" s="90"/>
      <c r="C58" s="42" t="s">
        <v>840</v>
      </c>
    </row>
    <row r="59" spans="1:3">
      <c r="A59" s="91"/>
      <c r="B59" s="48" t="s">
        <v>841</v>
      </c>
      <c r="C59" s="42" t="s">
        <v>842</v>
      </c>
    </row>
    <row r="60" spans="1:3">
      <c r="A60" s="91"/>
      <c r="B60" s="90" t="s">
        <v>843</v>
      </c>
      <c r="C60" s="42" t="s">
        <v>844</v>
      </c>
    </row>
    <row r="61" spans="1:3">
      <c r="A61" s="91"/>
      <c r="B61" s="90"/>
      <c r="C61" s="42" t="s">
        <v>845</v>
      </c>
    </row>
    <row r="62" spans="1:3">
      <c r="A62" s="91"/>
      <c r="B62" s="90" t="s">
        <v>846</v>
      </c>
      <c r="C62" s="42" t="s">
        <v>847</v>
      </c>
    </row>
    <row r="63" spans="1:3">
      <c r="A63" s="91"/>
      <c r="B63" s="90"/>
      <c r="C63" s="42" t="s">
        <v>848</v>
      </c>
    </row>
    <row r="64" spans="1:3">
      <c r="A64" s="91"/>
      <c r="B64" s="90"/>
      <c r="C64" s="42" t="s">
        <v>849</v>
      </c>
    </row>
    <row r="65" spans="1:3">
      <c r="A65" s="91"/>
      <c r="B65" s="90"/>
      <c r="C65" s="42" t="s">
        <v>850</v>
      </c>
    </row>
  </sheetData>
  <mergeCells count="19">
    <mergeCell ref="B2:B3"/>
    <mergeCell ref="B4:B12"/>
    <mergeCell ref="B13:B16"/>
    <mergeCell ref="B17:B20"/>
    <mergeCell ref="A2:A20"/>
    <mergeCell ref="B62:B65"/>
    <mergeCell ref="A52:A65"/>
    <mergeCell ref="B24:B26"/>
    <mergeCell ref="B27:B30"/>
    <mergeCell ref="B31:B32"/>
    <mergeCell ref="B33:B35"/>
    <mergeCell ref="A21:A35"/>
    <mergeCell ref="B36:B37"/>
    <mergeCell ref="B21:B23"/>
    <mergeCell ref="B38:B39"/>
    <mergeCell ref="B40:B50"/>
    <mergeCell ref="A36:A51"/>
    <mergeCell ref="B53:B58"/>
    <mergeCell ref="B60:B6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38"/>
  <sheetViews>
    <sheetView showGridLines="0" zoomScale="115" zoomScaleNormal="115" workbookViewId="0">
      <selection activeCell="A2" sqref="A2:D2"/>
    </sheetView>
  </sheetViews>
  <sheetFormatPr baseColWidth="10" defaultRowHeight="15" outlineLevelRow="1"/>
  <cols>
    <col min="1" max="1" width="21.140625" customWidth="1"/>
    <col min="2" max="2" width="15.28515625" style="52" bestFit="1" customWidth="1"/>
    <col min="3" max="3" width="16.42578125" style="70" customWidth="1"/>
    <col min="4" max="4" width="105.140625" customWidth="1"/>
  </cols>
  <sheetData>
    <row r="1" spans="1:4">
      <c r="A1" s="42" t="s">
        <v>585</v>
      </c>
      <c r="B1" s="65" t="s">
        <v>591</v>
      </c>
      <c r="C1" s="68"/>
      <c r="D1" s="42"/>
    </row>
    <row r="2" spans="1:4" ht="45">
      <c r="A2" s="43" t="s">
        <v>586</v>
      </c>
      <c r="B2" s="65"/>
      <c r="C2" s="68"/>
      <c r="D2" s="42"/>
    </row>
    <row r="3" spans="1:4" ht="15" hidden="1" customHeight="1" outlineLevel="1">
      <c r="A3" s="94" t="s">
        <v>587</v>
      </c>
      <c r="B3" s="94" t="s">
        <v>761</v>
      </c>
      <c r="C3" s="93" t="s">
        <v>592</v>
      </c>
      <c r="D3" s="42" t="s">
        <v>593</v>
      </c>
    </row>
    <row r="4" spans="1:4" ht="15" hidden="1" customHeight="1" outlineLevel="1">
      <c r="A4" s="94"/>
      <c r="B4" s="94"/>
      <c r="C4" s="93"/>
      <c r="D4" s="42" t="s">
        <v>594</v>
      </c>
    </row>
    <row r="5" spans="1:4" ht="15" hidden="1" customHeight="1" outlineLevel="1">
      <c r="A5" s="94"/>
      <c r="B5" s="94"/>
      <c r="C5" s="93"/>
      <c r="D5" s="42" t="s">
        <v>595</v>
      </c>
    </row>
    <row r="6" spans="1:4" ht="15" hidden="1" customHeight="1" outlineLevel="1">
      <c r="A6" s="94"/>
      <c r="B6" s="94"/>
      <c r="C6" s="93"/>
      <c r="D6" s="42" t="s">
        <v>596</v>
      </c>
    </row>
    <row r="7" spans="1:4" ht="15" hidden="1" customHeight="1" outlineLevel="1">
      <c r="A7" s="94"/>
      <c r="B7" s="94"/>
      <c r="C7" s="93"/>
      <c r="D7" s="42" t="s">
        <v>597</v>
      </c>
    </row>
    <row r="8" spans="1:4" ht="15" hidden="1" customHeight="1" outlineLevel="1">
      <c r="A8" s="94"/>
      <c r="B8" s="94"/>
      <c r="C8" s="93"/>
      <c r="D8" s="42" t="s">
        <v>598</v>
      </c>
    </row>
    <row r="9" spans="1:4" ht="15" hidden="1" customHeight="1" outlineLevel="1">
      <c r="A9" s="94"/>
      <c r="B9" s="94"/>
      <c r="C9" s="93"/>
      <c r="D9" s="42" t="s">
        <v>599</v>
      </c>
    </row>
    <row r="10" spans="1:4" ht="15" hidden="1" customHeight="1" outlineLevel="1">
      <c r="A10" s="94"/>
      <c r="B10" s="94"/>
      <c r="C10" s="93"/>
      <c r="D10" s="42" t="s">
        <v>600</v>
      </c>
    </row>
    <row r="11" spans="1:4" ht="15" hidden="1" customHeight="1" outlineLevel="1">
      <c r="A11" s="94"/>
      <c r="B11" s="94"/>
      <c r="C11" s="93"/>
      <c r="D11" s="42" t="s">
        <v>601</v>
      </c>
    </row>
    <row r="12" spans="1:4" ht="15" hidden="1" customHeight="1" outlineLevel="1">
      <c r="A12" s="94"/>
      <c r="B12" s="94"/>
      <c r="C12" s="68" t="s">
        <v>602</v>
      </c>
      <c r="D12" s="42"/>
    </row>
    <row r="13" spans="1:4" ht="15" hidden="1" customHeight="1" outlineLevel="1">
      <c r="A13" s="94"/>
      <c r="B13" s="94"/>
      <c r="C13" s="93" t="s">
        <v>603</v>
      </c>
      <c r="D13" s="42" t="s">
        <v>604</v>
      </c>
    </row>
    <row r="14" spans="1:4" ht="15" hidden="1" customHeight="1" outlineLevel="1">
      <c r="A14" s="94"/>
      <c r="B14" s="94"/>
      <c r="C14" s="93"/>
      <c r="D14" s="42" t="s">
        <v>605</v>
      </c>
    </row>
    <row r="15" spans="1:4" ht="15" hidden="1" customHeight="1" outlineLevel="1">
      <c r="A15" s="94"/>
      <c r="B15" s="94"/>
      <c r="C15" s="93"/>
      <c r="D15" s="42" t="s">
        <v>606</v>
      </c>
    </row>
    <row r="16" spans="1:4" ht="15" hidden="1" customHeight="1" outlineLevel="1">
      <c r="A16" s="94"/>
      <c r="B16" s="94"/>
      <c r="C16" s="93" t="s">
        <v>607</v>
      </c>
      <c r="D16" s="42" t="s">
        <v>608</v>
      </c>
    </row>
    <row r="17" spans="1:4" ht="15" hidden="1" customHeight="1" outlineLevel="1">
      <c r="A17" s="94"/>
      <c r="B17" s="94"/>
      <c r="C17" s="93"/>
      <c r="D17" s="42" t="s">
        <v>609</v>
      </c>
    </row>
    <row r="18" spans="1:4" ht="15" hidden="1" customHeight="1" outlineLevel="1">
      <c r="A18" s="94"/>
      <c r="B18" s="94"/>
      <c r="C18" s="93"/>
      <c r="D18" s="42" t="s">
        <v>610</v>
      </c>
    </row>
    <row r="19" spans="1:4" ht="15" hidden="1" customHeight="1" outlineLevel="1">
      <c r="A19" s="94"/>
      <c r="B19" s="94"/>
      <c r="C19" s="93"/>
      <c r="D19" s="42" t="s">
        <v>611</v>
      </c>
    </row>
    <row r="20" spans="1:4" ht="15" hidden="1" customHeight="1" outlineLevel="1">
      <c r="A20" s="94"/>
      <c r="B20" s="94"/>
      <c r="C20" s="93"/>
      <c r="D20" s="42" t="s">
        <v>612</v>
      </c>
    </row>
    <row r="21" spans="1:4" ht="15" hidden="1" customHeight="1" outlineLevel="1">
      <c r="A21" s="94"/>
      <c r="B21" s="94"/>
      <c r="C21" s="93" t="s">
        <v>613</v>
      </c>
      <c r="D21" s="42" t="s">
        <v>614</v>
      </c>
    </row>
    <row r="22" spans="1:4" ht="15" hidden="1" customHeight="1" outlineLevel="1">
      <c r="A22" s="94"/>
      <c r="B22" s="94"/>
      <c r="C22" s="93"/>
      <c r="D22" s="42" t="s">
        <v>615</v>
      </c>
    </row>
    <row r="23" spans="1:4" ht="15" hidden="1" customHeight="1" outlineLevel="1">
      <c r="A23" s="94"/>
      <c r="B23" s="94"/>
      <c r="C23" s="93"/>
      <c r="D23" s="42" t="s">
        <v>616</v>
      </c>
    </row>
    <row r="24" spans="1:4" ht="15" hidden="1" customHeight="1" outlineLevel="1">
      <c r="A24" s="94"/>
      <c r="B24" s="94"/>
      <c r="C24" s="93" t="s">
        <v>617</v>
      </c>
      <c r="D24" s="42" t="s">
        <v>618</v>
      </c>
    </row>
    <row r="25" spans="1:4" ht="15" hidden="1" customHeight="1" outlineLevel="1">
      <c r="A25" s="94"/>
      <c r="B25" s="94"/>
      <c r="C25" s="93"/>
      <c r="D25" s="42" t="s">
        <v>619</v>
      </c>
    </row>
    <row r="26" spans="1:4" ht="15" hidden="1" customHeight="1" outlineLevel="1">
      <c r="A26" s="94"/>
      <c r="B26" s="94"/>
      <c r="C26" s="93"/>
      <c r="D26" s="42" t="s">
        <v>620</v>
      </c>
    </row>
    <row r="27" spans="1:4" ht="15" hidden="1" customHeight="1" outlineLevel="1">
      <c r="A27" s="94"/>
      <c r="B27" s="94"/>
      <c r="C27" s="93"/>
      <c r="D27" s="42" t="s">
        <v>621</v>
      </c>
    </row>
    <row r="28" spans="1:4" ht="15" hidden="1" customHeight="1" outlineLevel="1">
      <c r="A28" s="94"/>
      <c r="B28" s="94"/>
      <c r="C28" s="93" t="s">
        <v>622</v>
      </c>
      <c r="D28" s="42" t="s">
        <v>623</v>
      </c>
    </row>
    <row r="29" spans="1:4" ht="15" hidden="1" customHeight="1" outlineLevel="1">
      <c r="A29" s="94"/>
      <c r="B29" s="94"/>
      <c r="C29" s="93"/>
      <c r="D29" s="42" t="s">
        <v>624</v>
      </c>
    </row>
    <row r="30" spans="1:4" ht="15" hidden="1" customHeight="1" outlineLevel="1">
      <c r="A30" s="94"/>
      <c r="B30" s="94"/>
      <c r="C30" s="93"/>
      <c r="D30" s="44" t="s">
        <v>625</v>
      </c>
    </row>
    <row r="31" spans="1:4" ht="15" hidden="1" customHeight="1" outlineLevel="1">
      <c r="A31" s="94"/>
      <c r="B31" s="94"/>
      <c r="C31" s="93"/>
      <c r="D31" s="42" t="s">
        <v>626</v>
      </c>
    </row>
    <row r="32" spans="1:4" ht="15" hidden="1" customHeight="1" outlineLevel="1">
      <c r="A32" s="94"/>
      <c r="B32" s="94"/>
      <c r="C32" s="93" t="s">
        <v>627</v>
      </c>
      <c r="D32" s="42" t="s">
        <v>628</v>
      </c>
    </row>
    <row r="33" spans="1:4" ht="15" hidden="1" customHeight="1" outlineLevel="1">
      <c r="A33" s="94"/>
      <c r="B33" s="94"/>
      <c r="C33" s="93"/>
      <c r="D33" s="42" t="s">
        <v>629</v>
      </c>
    </row>
    <row r="34" spans="1:4" ht="15" hidden="1" customHeight="1" outlineLevel="1">
      <c r="A34" s="94"/>
      <c r="B34" s="94"/>
      <c r="C34" s="93"/>
      <c r="D34" s="42" t="s">
        <v>630</v>
      </c>
    </row>
    <row r="35" spans="1:4" ht="15" hidden="1" customHeight="1" outlineLevel="1">
      <c r="A35" s="94"/>
      <c r="B35" s="94"/>
      <c r="C35" s="93" t="s">
        <v>631</v>
      </c>
      <c r="D35" s="42" t="s">
        <v>632</v>
      </c>
    </row>
    <row r="36" spans="1:4" ht="15" hidden="1" customHeight="1" outlineLevel="1">
      <c r="A36" s="94"/>
      <c r="B36" s="94"/>
      <c r="C36" s="93"/>
      <c r="D36" s="42" t="s">
        <v>633</v>
      </c>
    </row>
    <row r="37" spans="1:4" ht="15" hidden="1" customHeight="1" outlineLevel="1">
      <c r="A37" s="94"/>
      <c r="B37" s="94"/>
      <c r="C37" s="93"/>
      <c r="D37" s="42" t="s">
        <v>634</v>
      </c>
    </row>
    <row r="38" spans="1:4" ht="15" hidden="1" customHeight="1" outlineLevel="1">
      <c r="A38" s="94"/>
      <c r="B38" s="94"/>
      <c r="C38" s="93"/>
      <c r="D38" s="42" t="s">
        <v>635</v>
      </c>
    </row>
    <row r="39" spans="1:4" ht="15" hidden="1" customHeight="1" outlineLevel="1">
      <c r="A39" s="94"/>
      <c r="B39" s="94"/>
      <c r="C39" s="93"/>
      <c r="D39" s="42" t="s">
        <v>636</v>
      </c>
    </row>
    <row r="40" spans="1:4" ht="15" hidden="1" customHeight="1" outlineLevel="1">
      <c r="A40" s="94"/>
      <c r="B40" s="94"/>
      <c r="C40" s="93"/>
      <c r="D40" s="42" t="s">
        <v>637</v>
      </c>
    </row>
    <row r="41" spans="1:4" ht="15" hidden="1" customHeight="1" outlineLevel="1">
      <c r="A41" s="94"/>
      <c r="B41" s="94"/>
      <c r="C41" s="93"/>
      <c r="D41" s="42" t="s">
        <v>638</v>
      </c>
    </row>
    <row r="42" spans="1:4" ht="15" hidden="1" customHeight="1" outlineLevel="1">
      <c r="A42" s="94"/>
      <c r="B42" s="94"/>
      <c r="C42" s="93" t="s">
        <v>639</v>
      </c>
      <c r="D42" s="42" t="s">
        <v>640</v>
      </c>
    </row>
    <row r="43" spans="1:4" ht="15" hidden="1" customHeight="1" outlineLevel="1">
      <c r="A43" s="94"/>
      <c r="B43" s="94"/>
      <c r="C43" s="93"/>
      <c r="D43" s="42" t="s">
        <v>641</v>
      </c>
    </row>
    <row r="44" spans="1:4" ht="15" hidden="1" customHeight="1" outlineLevel="1">
      <c r="A44" s="94"/>
      <c r="B44" s="94"/>
      <c r="C44" s="93"/>
      <c r="D44" s="42" t="s">
        <v>642</v>
      </c>
    </row>
    <row r="45" spans="1:4" ht="15" hidden="1" customHeight="1" outlineLevel="1">
      <c r="A45" s="94"/>
      <c r="B45" s="94"/>
      <c r="C45" s="93"/>
      <c r="D45" s="42" t="s">
        <v>643</v>
      </c>
    </row>
    <row r="46" spans="1:4" ht="15" hidden="1" customHeight="1" outlineLevel="1">
      <c r="A46" s="94"/>
      <c r="B46" s="94"/>
      <c r="C46" s="93"/>
      <c r="D46" s="42" t="s">
        <v>644</v>
      </c>
    </row>
    <row r="47" spans="1:4" ht="15" hidden="1" customHeight="1" outlineLevel="1">
      <c r="A47" s="94"/>
      <c r="B47" s="94"/>
      <c r="C47" s="93" t="s">
        <v>645</v>
      </c>
      <c r="D47" s="42" t="s">
        <v>646</v>
      </c>
    </row>
    <row r="48" spans="1:4" ht="15" hidden="1" customHeight="1" outlineLevel="1">
      <c r="A48" s="94"/>
      <c r="B48" s="94"/>
      <c r="C48" s="93"/>
      <c r="D48" s="42" t="s">
        <v>647</v>
      </c>
    </row>
    <row r="49" spans="1:4" ht="15" hidden="1" customHeight="1" outlineLevel="1">
      <c r="A49" s="94"/>
      <c r="B49" s="94"/>
      <c r="C49" s="93"/>
      <c r="D49" s="42" t="s">
        <v>648</v>
      </c>
    </row>
    <row r="50" spans="1:4" ht="15" hidden="1" customHeight="1" outlineLevel="1">
      <c r="A50" s="94"/>
      <c r="B50" s="94"/>
      <c r="C50" s="93"/>
      <c r="D50" s="42" t="s">
        <v>649</v>
      </c>
    </row>
    <row r="51" spans="1:4" ht="15" hidden="1" customHeight="1" outlineLevel="1">
      <c r="A51" s="94"/>
      <c r="B51" s="94"/>
      <c r="C51" s="93" t="s">
        <v>650</v>
      </c>
      <c r="D51" s="42" t="s">
        <v>651</v>
      </c>
    </row>
    <row r="52" spans="1:4" ht="15" hidden="1" customHeight="1" outlineLevel="1">
      <c r="A52" s="94"/>
      <c r="B52" s="94"/>
      <c r="C52" s="93"/>
      <c r="D52" s="42" t="s">
        <v>652</v>
      </c>
    </row>
    <row r="53" spans="1:4" ht="15" hidden="1" customHeight="1" outlineLevel="1">
      <c r="A53" s="94"/>
      <c r="B53" s="94"/>
      <c r="C53" s="93"/>
      <c r="D53" s="42" t="s">
        <v>653</v>
      </c>
    </row>
    <row r="54" spans="1:4" ht="15" hidden="1" customHeight="1" outlineLevel="1">
      <c r="A54" s="94"/>
      <c r="B54" s="94"/>
      <c r="C54" s="93"/>
      <c r="D54" s="42" t="s">
        <v>654</v>
      </c>
    </row>
    <row r="55" spans="1:4" ht="15" hidden="1" customHeight="1" outlineLevel="1">
      <c r="A55" s="94"/>
      <c r="B55" s="94"/>
      <c r="C55" s="93"/>
      <c r="D55" s="42" t="s">
        <v>655</v>
      </c>
    </row>
    <row r="56" spans="1:4" ht="15" hidden="1" customHeight="1" outlineLevel="1">
      <c r="A56" s="94"/>
      <c r="B56" s="94"/>
      <c r="C56" s="93"/>
      <c r="D56" s="42" t="s">
        <v>656</v>
      </c>
    </row>
    <row r="57" spans="1:4" ht="15" hidden="1" customHeight="1" outlineLevel="1">
      <c r="A57" s="94"/>
      <c r="B57" s="94"/>
      <c r="C57" s="93" t="s">
        <v>657</v>
      </c>
      <c r="D57" s="42" t="s">
        <v>658</v>
      </c>
    </row>
    <row r="58" spans="1:4" ht="15" hidden="1" customHeight="1" outlineLevel="1">
      <c r="A58" s="94"/>
      <c r="B58" s="94"/>
      <c r="C58" s="93"/>
      <c r="D58" s="42" t="s">
        <v>659</v>
      </c>
    </row>
    <row r="59" spans="1:4" ht="15" hidden="1" customHeight="1" outlineLevel="1">
      <c r="A59" s="94"/>
      <c r="B59" s="94"/>
      <c r="C59" s="93"/>
      <c r="D59" s="42" t="s">
        <v>660</v>
      </c>
    </row>
    <row r="60" spans="1:4" ht="15" hidden="1" customHeight="1" outlineLevel="1">
      <c r="A60" s="94"/>
      <c r="B60" s="94"/>
      <c r="C60" s="93"/>
      <c r="D60" s="42" t="s">
        <v>661</v>
      </c>
    </row>
    <row r="61" spans="1:4" ht="15" hidden="1" customHeight="1" outlineLevel="1">
      <c r="A61" s="94"/>
      <c r="B61" s="94"/>
      <c r="C61" s="93"/>
      <c r="D61" s="42" t="s">
        <v>662</v>
      </c>
    </row>
    <row r="62" spans="1:4" ht="15" hidden="1" customHeight="1" outlineLevel="1">
      <c r="A62" s="94"/>
      <c r="B62" s="94"/>
      <c r="C62" s="93" t="s">
        <v>663</v>
      </c>
      <c r="D62" s="42" t="s">
        <v>664</v>
      </c>
    </row>
    <row r="63" spans="1:4" ht="15" hidden="1" customHeight="1" outlineLevel="1">
      <c r="A63" s="94"/>
      <c r="B63" s="94"/>
      <c r="C63" s="93"/>
      <c r="D63" s="42" t="s">
        <v>665</v>
      </c>
    </row>
    <row r="64" spans="1:4" ht="15" hidden="1" customHeight="1" outlineLevel="1">
      <c r="A64" s="94"/>
      <c r="B64" s="94"/>
      <c r="C64" s="93"/>
      <c r="D64" s="42" t="s">
        <v>666</v>
      </c>
    </row>
    <row r="65" spans="1:4" ht="15" hidden="1" customHeight="1" outlineLevel="1">
      <c r="A65" s="94"/>
      <c r="B65" s="94"/>
      <c r="C65" s="93"/>
      <c r="D65" s="42" t="s">
        <v>667</v>
      </c>
    </row>
    <row r="66" spans="1:4" ht="15" hidden="1" customHeight="1" outlineLevel="1">
      <c r="A66" s="94"/>
      <c r="B66" s="94"/>
      <c r="C66" s="93"/>
      <c r="D66" s="42" t="s">
        <v>668</v>
      </c>
    </row>
    <row r="67" spans="1:4" collapsed="1">
      <c r="A67" s="94"/>
      <c r="B67" s="94" t="s">
        <v>669</v>
      </c>
      <c r="C67" s="95" t="s">
        <v>670</v>
      </c>
      <c r="D67" s="45" t="s">
        <v>671</v>
      </c>
    </row>
    <row r="68" spans="1:4">
      <c r="A68" s="94"/>
      <c r="B68" s="94"/>
      <c r="C68" s="95"/>
      <c r="D68" s="45" t="s">
        <v>672</v>
      </c>
    </row>
    <row r="69" spans="1:4">
      <c r="A69" s="94"/>
      <c r="B69" s="94"/>
      <c r="C69" s="95"/>
      <c r="D69" s="45" t="s">
        <v>673</v>
      </c>
    </row>
    <row r="70" spans="1:4">
      <c r="A70" s="94"/>
      <c r="B70" s="94"/>
      <c r="C70" s="95"/>
      <c r="D70" s="45" t="s">
        <v>674</v>
      </c>
    </row>
    <row r="71" spans="1:4">
      <c r="A71" s="94"/>
      <c r="B71" s="94"/>
      <c r="C71" s="95"/>
      <c r="D71" s="45" t="s">
        <v>675</v>
      </c>
    </row>
    <row r="72" spans="1:4">
      <c r="A72" s="94"/>
      <c r="B72" s="94"/>
      <c r="C72" s="95"/>
      <c r="D72" s="45" t="s">
        <v>676</v>
      </c>
    </row>
    <row r="73" spans="1:4" ht="30">
      <c r="A73" s="94"/>
      <c r="B73" s="94"/>
      <c r="C73" s="69" t="s">
        <v>677</v>
      </c>
      <c r="D73" s="42"/>
    </row>
    <row r="74" spans="1:4">
      <c r="A74" s="94"/>
      <c r="B74" s="94"/>
      <c r="C74" s="93" t="s">
        <v>678</v>
      </c>
      <c r="D74" s="42" t="s">
        <v>679</v>
      </c>
    </row>
    <row r="75" spans="1:4">
      <c r="A75" s="94"/>
      <c r="B75" s="94"/>
      <c r="C75" s="93"/>
      <c r="D75" s="42" t="s">
        <v>680</v>
      </c>
    </row>
    <row r="76" spans="1:4">
      <c r="A76" s="94"/>
      <c r="B76" s="94"/>
      <c r="C76" s="93"/>
      <c r="D76" s="42" t="s">
        <v>681</v>
      </c>
    </row>
    <row r="77" spans="1:4">
      <c r="A77" s="94"/>
      <c r="B77" s="94"/>
      <c r="C77" s="93"/>
      <c r="D77" s="42" t="s">
        <v>682</v>
      </c>
    </row>
    <row r="78" spans="1:4">
      <c r="A78" s="94"/>
      <c r="B78" s="94"/>
      <c r="C78" s="93"/>
      <c r="D78" s="42" t="s">
        <v>683</v>
      </c>
    </row>
    <row r="79" spans="1:4">
      <c r="A79" s="94"/>
      <c r="B79" s="94"/>
      <c r="C79" s="93"/>
      <c r="D79" s="42" t="s">
        <v>684</v>
      </c>
    </row>
    <row r="80" spans="1:4">
      <c r="A80" s="94"/>
      <c r="B80" s="94"/>
      <c r="C80" s="93"/>
      <c r="D80" s="42" t="s">
        <v>685</v>
      </c>
    </row>
    <row r="81" spans="1:4">
      <c r="A81" s="94"/>
      <c r="B81" s="94"/>
      <c r="C81" s="93"/>
      <c r="D81" s="42" t="s">
        <v>686</v>
      </c>
    </row>
    <row r="82" spans="1:4">
      <c r="A82" s="94"/>
      <c r="B82" s="94"/>
      <c r="C82" s="93"/>
      <c r="D82" s="42" t="s">
        <v>687</v>
      </c>
    </row>
    <row r="83" spans="1:4">
      <c r="A83" s="94"/>
      <c r="B83" s="94"/>
      <c r="C83" s="93"/>
      <c r="D83" s="42" t="s">
        <v>688</v>
      </c>
    </row>
    <row r="84" spans="1:4">
      <c r="A84" s="94"/>
      <c r="B84" s="94"/>
      <c r="C84" s="93"/>
      <c r="D84" s="42" t="s">
        <v>689</v>
      </c>
    </row>
    <row r="85" spans="1:4">
      <c r="A85" s="94"/>
      <c r="B85" s="94"/>
      <c r="C85" s="93" t="s">
        <v>690</v>
      </c>
      <c r="D85" s="42" t="s">
        <v>691</v>
      </c>
    </row>
    <row r="86" spans="1:4">
      <c r="A86" s="94"/>
      <c r="B86" s="94"/>
      <c r="C86" s="93"/>
      <c r="D86" s="42" t="s">
        <v>692</v>
      </c>
    </row>
    <row r="87" spans="1:4" ht="15" hidden="1" customHeight="1" outlineLevel="1">
      <c r="A87" s="94"/>
      <c r="B87" s="94" t="s">
        <v>693</v>
      </c>
      <c r="C87" s="93" t="s">
        <v>694</v>
      </c>
      <c r="D87" s="42" t="s">
        <v>695</v>
      </c>
    </row>
    <row r="88" spans="1:4" ht="15" hidden="1" customHeight="1" outlineLevel="1">
      <c r="A88" s="94"/>
      <c r="B88" s="94"/>
      <c r="C88" s="93"/>
      <c r="D88" s="42" t="s">
        <v>696</v>
      </c>
    </row>
    <row r="89" spans="1:4" ht="15" hidden="1" customHeight="1" outlineLevel="1">
      <c r="A89" s="94"/>
      <c r="B89" s="94"/>
      <c r="C89" s="93"/>
      <c r="D89" s="42" t="s">
        <v>697</v>
      </c>
    </row>
    <row r="90" spans="1:4" ht="15" hidden="1" customHeight="1" outlineLevel="1">
      <c r="A90" s="94"/>
      <c r="B90" s="94"/>
      <c r="C90" s="93" t="s">
        <v>698</v>
      </c>
      <c r="D90" s="42" t="s">
        <v>699</v>
      </c>
    </row>
    <row r="91" spans="1:4" ht="15" hidden="1" customHeight="1" outlineLevel="1">
      <c r="A91" s="94"/>
      <c r="B91" s="94"/>
      <c r="C91" s="93"/>
      <c r="D91" s="42" t="s">
        <v>700</v>
      </c>
    </row>
    <row r="92" spans="1:4" ht="15" hidden="1" customHeight="1" outlineLevel="1">
      <c r="A92" s="94"/>
      <c r="B92" s="94"/>
      <c r="C92" s="93"/>
      <c r="D92" s="42" t="s">
        <v>701</v>
      </c>
    </row>
    <row r="93" spans="1:4" ht="15" hidden="1" customHeight="1" outlineLevel="1">
      <c r="A93" s="94"/>
      <c r="B93" s="94"/>
      <c r="C93" s="93"/>
      <c r="D93" s="42" t="s">
        <v>702</v>
      </c>
    </row>
    <row r="94" spans="1:4" ht="15" hidden="1" customHeight="1" outlineLevel="1">
      <c r="A94" s="94"/>
      <c r="B94" s="94"/>
      <c r="C94" s="93"/>
      <c r="D94" s="42" t="s">
        <v>703</v>
      </c>
    </row>
    <row r="95" spans="1:4" ht="15" hidden="1" customHeight="1" outlineLevel="1">
      <c r="A95" s="94"/>
      <c r="B95" s="94"/>
      <c r="C95" s="93"/>
      <c r="D95" s="42" t="s">
        <v>704</v>
      </c>
    </row>
    <row r="96" spans="1:4" ht="15" hidden="1" customHeight="1" outlineLevel="1">
      <c r="A96" s="94"/>
      <c r="B96" s="94"/>
      <c r="C96" s="93" t="s">
        <v>705</v>
      </c>
      <c r="D96" s="42" t="s">
        <v>706</v>
      </c>
    </row>
    <row r="97" spans="1:4" ht="15" hidden="1" customHeight="1" outlineLevel="1">
      <c r="A97" s="94"/>
      <c r="B97" s="94"/>
      <c r="C97" s="93"/>
      <c r="D97" s="42" t="s">
        <v>707</v>
      </c>
    </row>
    <row r="98" spans="1:4" ht="15" hidden="1" customHeight="1" outlineLevel="1">
      <c r="A98" s="94"/>
      <c r="B98" s="94"/>
      <c r="C98" s="93"/>
      <c r="D98" s="42" t="s">
        <v>708</v>
      </c>
    </row>
    <row r="99" spans="1:4" ht="15" hidden="1" customHeight="1" outlineLevel="1">
      <c r="A99" s="94"/>
      <c r="B99" s="94"/>
      <c r="C99" s="93"/>
      <c r="D99" s="42" t="s">
        <v>709</v>
      </c>
    </row>
    <row r="100" spans="1:4" ht="15" hidden="1" customHeight="1" outlineLevel="1">
      <c r="A100" s="94"/>
      <c r="B100" s="94"/>
      <c r="C100" s="93"/>
      <c r="D100" s="42" t="s">
        <v>710</v>
      </c>
    </row>
    <row r="101" spans="1:4" ht="15" hidden="1" customHeight="1" outlineLevel="1">
      <c r="A101" s="94"/>
      <c r="B101" s="94"/>
      <c r="C101" s="93"/>
      <c r="D101" s="42" t="s">
        <v>711</v>
      </c>
    </row>
    <row r="102" spans="1:4" ht="15" hidden="1" customHeight="1" outlineLevel="1">
      <c r="A102" s="94"/>
      <c r="B102" s="94"/>
      <c r="C102" s="93" t="s">
        <v>712</v>
      </c>
      <c r="D102" s="42" t="s">
        <v>713</v>
      </c>
    </row>
    <row r="103" spans="1:4" ht="15" hidden="1" customHeight="1" outlineLevel="1">
      <c r="A103" s="94"/>
      <c r="B103" s="94"/>
      <c r="C103" s="93"/>
      <c r="D103" s="42" t="s">
        <v>714</v>
      </c>
    </row>
    <row r="104" spans="1:4" ht="15" hidden="1" customHeight="1" outlineLevel="1">
      <c r="A104" s="94"/>
      <c r="B104" s="94"/>
      <c r="C104" s="93"/>
      <c r="D104" s="42" t="s">
        <v>715</v>
      </c>
    </row>
    <row r="105" spans="1:4" ht="15" hidden="1" customHeight="1" outlineLevel="1">
      <c r="A105" s="94"/>
      <c r="B105" s="94"/>
      <c r="C105" s="93"/>
      <c r="D105" s="42" t="s">
        <v>716</v>
      </c>
    </row>
    <row r="106" spans="1:4" ht="15" hidden="1" customHeight="1" outlineLevel="1">
      <c r="A106" s="94"/>
      <c r="B106" s="94"/>
      <c r="C106" s="93"/>
      <c r="D106" s="42" t="s">
        <v>717</v>
      </c>
    </row>
    <row r="107" spans="1:4" ht="15" hidden="1" customHeight="1" outlineLevel="1">
      <c r="A107" s="94"/>
      <c r="B107" s="94"/>
      <c r="C107" s="93"/>
      <c r="D107" s="42" t="s">
        <v>718</v>
      </c>
    </row>
    <row r="108" spans="1:4" ht="15" hidden="1" customHeight="1" outlineLevel="1">
      <c r="A108" s="94"/>
      <c r="B108" s="94"/>
      <c r="C108" s="93"/>
      <c r="D108" s="42" t="s">
        <v>719</v>
      </c>
    </row>
    <row r="109" spans="1:4" ht="15" hidden="1" customHeight="1" outlineLevel="1">
      <c r="A109" s="94"/>
      <c r="B109" s="94"/>
      <c r="C109" s="93" t="s">
        <v>720</v>
      </c>
      <c r="D109" s="42" t="s">
        <v>721</v>
      </c>
    </row>
    <row r="110" spans="1:4" ht="15" hidden="1" customHeight="1" outlineLevel="1">
      <c r="A110" s="94"/>
      <c r="B110" s="94"/>
      <c r="C110" s="93"/>
      <c r="D110" s="42" t="s">
        <v>722</v>
      </c>
    </row>
    <row r="111" spans="1:4" ht="15" hidden="1" customHeight="1" outlineLevel="1">
      <c r="A111" s="94"/>
      <c r="B111" s="94"/>
      <c r="C111" s="93"/>
      <c r="D111" s="42" t="s">
        <v>723</v>
      </c>
    </row>
    <row r="112" spans="1:4" ht="15" hidden="1" customHeight="1" outlineLevel="1">
      <c r="A112" s="94"/>
      <c r="B112" s="94"/>
      <c r="C112" s="93"/>
      <c r="D112" s="42" t="s">
        <v>724</v>
      </c>
    </row>
    <row r="113" spans="1:4" ht="15" hidden="1" customHeight="1" outlineLevel="1">
      <c r="A113" s="94"/>
      <c r="B113" s="94"/>
      <c r="C113" s="93"/>
      <c r="D113" s="42" t="s">
        <v>725</v>
      </c>
    </row>
    <row r="114" spans="1:4" ht="15" hidden="1" customHeight="1" outlineLevel="1">
      <c r="A114" s="94"/>
      <c r="B114" s="94"/>
      <c r="C114" s="93" t="s">
        <v>726</v>
      </c>
      <c r="D114" s="42" t="s">
        <v>727</v>
      </c>
    </row>
    <row r="115" spans="1:4" ht="15" hidden="1" customHeight="1" outlineLevel="1">
      <c r="A115" s="94"/>
      <c r="B115" s="94"/>
      <c r="C115" s="93"/>
      <c r="D115" s="42" t="s">
        <v>728</v>
      </c>
    </row>
    <row r="116" spans="1:4" ht="15" hidden="1" customHeight="1" outlineLevel="1">
      <c r="A116" s="94"/>
      <c r="B116" s="94"/>
      <c r="C116" s="93"/>
      <c r="D116" s="42" t="s">
        <v>729</v>
      </c>
    </row>
    <row r="117" spans="1:4" ht="15" hidden="1" customHeight="1" outlineLevel="1">
      <c r="A117" s="94"/>
      <c r="B117" s="94"/>
      <c r="C117" s="93"/>
      <c r="D117" s="42" t="s">
        <v>730</v>
      </c>
    </row>
    <row r="118" spans="1:4" ht="15" hidden="1" customHeight="1" outlineLevel="1">
      <c r="A118" s="94"/>
      <c r="B118" s="94"/>
      <c r="C118" s="93"/>
      <c r="D118" s="42" t="s">
        <v>731</v>
      </c>
    </row>
    <row r="119" spans="1:4" ht="15" hidden="1" customHeight="1" outlineLevel="1">
      <c r="A119" s="94"/>
      <c r="B119" s="94"/>
      <c r="C119" s="93" t="s">
        <v>732</v>
      </c>
      <c r="D119" s="42" t="s">
        <v>733</v>
      </c>
    </row>
    <row r="120" spans="1:4" ht="15" hidden="1" customHeight="1" outlineLevel="1">
      <c r="A120" s="94"/>
      <c r="B120" s="94"/>
      <c r="C120" s="93"/>
      <c r="D120" s="42" t="s">
        <v>734</v>
      </c>
    </row>
    <row r="121" spans="1:4" ht="15" hidden="1" customHeight="1" outlineLevel="1">
      <c r="A121" s="94"/>
      <c r="B121" s="94"/>
      <c r="C121" s="93"/>
      <c r="D121" s="42" t="s">
        <v>735</v>
      </c>
    </row>
    <row r="122" spans="1:4" ht="15" hidden="1" customHeight="1" outlineLevel="1">
      <c r="A122" s="94"/>
      <c r="B122" s="94"/>
      <c r="C122" s="93"/>
      <c r="D122" s="42" t="s">
        <v>736</v>
      </c>
    </row>
    <row r="123" spans="1:4" ht="15" hidden="1" customHeight="1" outlineLevel="1">
      <c r="A123" s="94"/>
      <c r="B123" s="94"/>
      <c r="C123" s="93"/>
      <c r="D123" s="42" t="s">
        <v>737</v>
      </c>
    </row>
    <row r="124" spans="1:4" ht="15" hidden="1" customHeight="1" outlineLevel="1">
      <c r="A124" s="94"/>
      <c r="B124" s="94"/>
      <c r="C124" s="93"/>
      <c r="D124" s="42" t="s">
        <v>738</v>
      </c>
    </row>
    <row r="125" spans="1:4" ht="15" hidden="1" customHeight="1" outlineLevel="1">
      <c r="A125" s="94"/>
      <c r="B125" s="94"/>
      <c r="C125" s="93"/>
      <c r="D125" s="42" t="s">
        <v>739</v>
      </c>
    </row>
    <row r="126" spans="1:4" ht="15" hidden="1" customHeight="1" outlineLevel="1">
      <c r="A126" s="94"/>
      <c r="B126" s="94"/>
      <c r="C126" s="93" t="s">
        <v>740</v>
      </c>
      <c r="D126" s="42" t="s">
        <v>741</v>
      </c>
    </row>
    <row r="127" spans="1:4" ht="15" hidden="1" customHeight="1" outlineLevel="1">
      <c r="A127" s="94"/>
      <c r="B127" s="94"/>
      <c r="C127" s="93"/>
      <c r="D127" s="42" t="s">
        <v>742</v>
      </c>
    </row>
    <row r="128" spans="1:4" ht="15" hidden="1" customHeight="1" outlineLevel="1">
      <c r="A128" s="94"/>
      <c r="B128" s="94"/>
      <c r="C128" s="93"/>
      <c r="D128" s="42" t="s">
        <v>743</v>
      </c>
    </row>
    <row r="129" spans="1:4" ht="15" hidden="1" customHeight="1" outlineLevel="1">
      <c r="A129" s="94"/>
      <c r="B129" s="94"/>
      <c r="C129" s="93"/>
      <c r="D129" s="42" t="s">
        <v>744</v>
      </c>
    </row>
    <row r="130" spans="1:4" ht="15" hidden="1" customHeight="1" outlineLevel="1">
      <c r="A130" s="94"/>
      <c r="B130" s="94"/>
      <c r="C130" s="93"/>
      <c r="D130" s="42" t="s">
        <v>745</v>
      </c>
    </row>
    <row r="131" spans="1:4" ht="15" hidden="1" customHeight="1" outlineLevel="1">
      <c r="A131" s="94"/>
      <c r="B131" s="94"/>
      <c r="C131" s="93"/>
      <c r="D131" s="42" t="s">
        <v>746</v>
      </c>
    </row>
    <row r="132" spans="1:4" ht="15" hidden="1" customHeight="1" outlineLevel="1">
      <c r="A132" s="94"/>
      <c r="B132" s="94"/>
      <c r="C132" s="93" t="s">
        <v>747</v>
      </c>
      <c r="D132" s="42" t="s">
        <v>748</v>
      </c>
    </row>
    <row r="133" spans="1:4" ht="15" hidden="1" customHeight="1" outlineLevel="1">
      <c r="A133" s="94"/>
      <c r="B133" s="94"/>
      <c r="C133" s="93"/>
      <c r="D133" s="42" t="s">
        <v>749</v>
      </c>
    </row>
    <row r="134" spans="1:4" ht="15" hidden="1" customHeight="1" outlineLevel="1">
      <c r="A134" s="94"/>
      <c r="B134" s="94"/>
      <c r="C134" s="93"/>
      <c r="D134" s="42" t="s">
        <v>750</v>
      </c>
    </row>
    <row r="135" spans="1:4" ht="15" hidden="1" customHeight="1" outlineLevel="1">
      <c r="A135" s="94"/>
      <c r="B135" s="94"/>
      <c r="C135" s="93"/>
      <c r="D135" s="42" t="s">
        <v>751</v>
      </c>
    </row>
    <row r="136" spans="1:4" ht="30" collapsed="1">
      <c r="A136" s="43" t="s">
        <v>588</v>
      </c>
      <c r="B136" s="65"/>
      <c r="C136" s="68"/>
      <c r="D136" s="42"/>
    </row>
    <row r="137" spans="1:4" ht="60">
      <c r="A137" s="43" t="s">
        <v>589</v>
      </c>
      <c r="B137" s="65"/>
      <c r="C137" s="68"/>
      <c r="D137" s="42"/>
    </row>
    <row r="138" spans="1:4">
      <c r="A138" s="43" t="s">
        <v>590</v>
      </c>
      <c r="B138" s="65"/>
      <c r="C138" s="68"/>
      <c r="D138" s="42"/>
    </row>
  </sheetData>
  <mergeCells count="29">
    <mergeCell ref="A3:A135"/>
    <mergeCell ref="C3:C11"/>
    <mergeCell ref="C13:C15"/>
    <mergeCell ref="C16:C20"/>
    <mergeCell ref="B3:B66"/>
    <mergeCell ref="C21:C23"/>
    <mergeCell ref="C24:C27"/>
    <mergeCell ref="C28:C31"/>
    <mergeCell ref="C32:C34"/>
    <mergeCell ref="C35:C41"/>
    <mergeCell ref="C42:C46"/>
    <mergeCell ref="C47:C50"/>
    <mergeCell ref="C51:C56"/>
    <mergeCell ref="C57:C61"/>
    <mergeCell ref="C62:C66"/>
    <mergeCell ref="C132:C135"/>
    <mergeCell ref="C96:C101"/>
    <mergeCell ref="B87:B135"/>
    <mergeCell ref="C67:C72"/>
    <mergeCell ref="C102:C108"/>
    <mergeCell ref="C109:C113"/>
    <mergeCell ref="C114:C118"/>
    <mergeCell ref="C119:C125"/>
    <mergeCell ref="C126:C131"/>
    <mergeCell ref="C74:C84"/>
    <mergeCell ref="C85:C86"/>
    <mergeCell ref="B67:B86"/>
    <mergeCell ref="C87:C89"/>
    <mergeCell ref="C90:C9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F512"/>
  <sheetViews>
    <sheetView showGridLines="0" topLeftCell="A2" zoomScale="70" zoomScaleNormal="70" workbookViewId="0">
      <pane ySplit="2" topLeftCell="A4" activePane="bottomLeft" state="frozen"/>
      <selection activeCell="A2" sqref="A2:D2"/>
      <selection pane="bottomLeft" activeCell="A2" sqref="A2:D2"/>
    </sheetView>
  </sheetViews>
  <sheetFormatPr baseColWidth="10" defaultColWidth="14.42578125" defaultRowHeight="15" customHeight="1"/>
  <cols>
    <col min="1" max="1" width="18.7109375" style="1" customWidth="1"/>
    <col min="2" max="2" width="21.85546875" style="1" customWidth="1"/>
    <col min="3" max="4" width="14.42578125" style="1"/>
    <col min="5" max="7" width="21.7109375" style="1" customWidth="1"/>
    <col min="8" max="8" width="14" style="31" customWidth="1"/>
    <col min="9" max="11" width="14.42578125" style="31" customWidth="1"/>
    <col min="12" max="12" width="16.28515625" style="31" customWidth="1"/>
    <col min="13" max="32" width="14.42578125" style="31" customWidth="1"/>
    <col min="33" max="33" width="19.28515625" style="31" customWidth="1"/>
    <col min="34" max="65" width="14.42578125" style="31" customWidth="1"/>
    <col min="66" max="66" width="18.140625" style="31" customWidth="1"/>
    <col min="67" max="67" width="30.42578125" style="1" customWidth="1"/>
    <col min="68" max="68" width="22" customWidth="1"/>
    <col min="69" max="69" width="38.28515625" customWidth="1"/>
    <col min="70" max="70" width="22.5703125" customWidth="1"/>
    <col min="71" max="71" width="28.28515625" customWidth="1"/>
    <col min="72" max="72" width="43" customWidth="1"/>
    <col min="73" max="73" width="23.7109375" customWidth="1"/>
    <col min="74" max="74" width="26" customWidth="1"/>
    <col min="75" max="75" width="22.5703125" customWidth="1"/>
    <col min="76" max="76" width="31" customWidth="1"/>
    <col min="77" max="77" width="112.5703125" customWidth="1"/>
    <col min="78" max="78" width="19.140625" customWidth="1"/>
    <col min="79" max="79" width="23" customWidth="1"/>
    <col min="80" max="80" width="18.5703125" customWidth="1"/>
    <col min="81" max="81" width="17.28515625" customWidth="1"/>
    <col min="82" max="82" width="17.85546875" customWidth="1"/>
    <col min="83" max="83" width="22.140625" customWidth="1"/>
    <col min="84" max="84" width="24.7109375" customWidth="1"/>
    <col min="85" max="16384" width="14.42578125" style="1"/>
  </cols>
  <sheetData>
    <row r="1" spans="1:84" ht="119.25" customHeight="1">
      <c r="BP1" s="99"/>
      <c r="BQ1" s="99"/>
      <c r="BR1" s="99"/>
      <c r="BS1" s="99"/>
      <c r="BT1" s="99"/>
      <c r="BU1" s="99"/>
      <c r="BV1" s="99"/>
      <c r="BW1" s="99"/>
      <c r="BX1" s="99"/>
      <c r="BY1" s="99"/>
      <c r="BZ1" s="99"/>
      <c r="CA1" s="99"/>
      <c r="CB1" s="99"/>
      <c r="CC1" s="99"/>
      <c r="CD1" s="99"/>
      <c r="CE1" s="99"/>
      <c r="CF1" s="99"/>
    </row>
    <row r="2" spans="1:84" s="24" customFormat="1" ht="26.25">
      <c r="A2" s="98" t="s">
        <v>852</v>
      </c>
      <c r="B2" s="98"/>
      <c r="C2" s="98"/>
      <c r="D2" s="98"/>
      <c r="E2" s="97" t="s">
        <v>851</v>
      </c>
      <c r="F2" s="97"/>
      <c r="G2" s="97"/>
      <c r="H2" s="102" t="s">
        <v>250</v>
      </c>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0" t="s">
        <v>249</v>
      </c>
      <c r="BP2" s="100"/>
      <c r="BQ2" s="100"/>
      <c r="BR2" s="100"/>
      <c r="BS2" s="100"/>
      <c r="BT2" s="100"/>
      <c r="BU2" s="101" t="s">
        <v>248</v>
      </c>
      <c r="BV2" s="101"/>
      <c r="BW2" s="101"/>
      <c r="BX2" s="101"/>
      <c r="BY2" s="101"/>
      <c r="BZ2" s="101"/>
      <c r="CA2" s="101"/>
      <c r="CB2" s="101"/>
      <c r="CC2" s="101"/>
      <c r="CD2" s="101"/>
      <c r="CE2" s="101"/>
      <c r="CF2" s="101"/>
    </row>
    <row r="3" spans="1:84" ht="96.6" customHeight="1">
      <c r="A3" s="74" t="s">
        <v>853</v>
      </c>
      <c r="B3" s="74" t="s">
        <v>854</v>
      </c>
      <c r="C3" s="74"/>
      <c r="D3" s="74"/>
      <c r="E3" s="75" t="s">
        <v>762</v>
      </c>
      <c r="F3" s="75" t="s">
        <v>763</v>
      </c>
      <c r="G3" s="75" t="s">
        <v>764</v>
      </c>
      <c r="H3" s="76" t="s">
        <v>272</v>
      </c>
      <c r="I3" s="76" t="s">
        <v>273</v>
      </c>
      <c r="J3" s="76" t="s">
        <v>274</v>
      </c>
      <c r="K3" s="77" t="s">
        <v>275</v>
      </c>
      <c r="L3" s="77" t="s">
        <v>276</v>
      </c>
      <c r="M3" s="76" t="s">
        <v>277</v>
      </c>
      <c r="N3" s="76" t="s">
        <v>278</v>
      </c>
      <c r="O3" s="76" t="s">
        <v>279</v>
      </c>
      <c r="P3" s="76" t="s">
        <v>280</v>
      </c>
      <c r="Q3" s="76" t="s">
        <v>281</v>
      </c>
      <c r="R3" s="76" t="s">
        <v>282</v>
      </c>
      <c r="S3" s="76" t="s">
        <v>283</v>
      </c>
      <c r="T3" s="76" t="s">
        <v>284</v>
      </c>
      <c r="U3" s="76" t="s">
        <v>285</v>
      </c>
      <c r="V3" s="76" t="s">
        <v>286</v>
      </c>
      <c r="W3" s="76" t="s">
        <v>287</v>
      </c>
      <c r="X3" s="76" t="s">
        <v>288</v>
      </c>
      <c r="Y3" s="76" t="s">
        <v>289</v>
      </c>
      <c r="Z3" s="76" t="s">
        <v>290</v>
      </c>
      <c r="AA3" s="76" t="s">
        <v>291</v>
      </c>
      <c r="AB3" s="76" t="s">
        <v>292</v>
      </c>
      <c r="AC3" s="78" t="s">
        <v>293</v>
      </c>
      <c r="AD3" s="78" t="s">
        <v>294</v>
      </c>
      <c r="AE3" s="76" t="s">
        <v>295</v>
      </c>
      <c r="AF3" s="76" t="s">
        <v>296</v>
      </c>
      <c r="AG3" s="76" t="s">
        <v>297</v>
      </c>
      <c r="AH3" s="76" t="s">
        <v>298</v>
      </c>
      <c r="AI3" s="76" t="s">
        <v>299</v>
      </c>
      <c r="AJ3" s="76" t="s">
        <v>300</v>
      </c>
      <c r="AK3" s="76" t="s">
        <v>301</v>
      </c>
      <c r="AL3" s="76" t="s">
        <v>302</v>
      </c>
      <c r="AM3" s="76" t="s">
        <v>303</v>
      </c>
      <c r="AN3" s="79" t="s">
        <v>304</v>
      </c>
      <c r="AO3" s="79" t="s">
        <v>305</v>
      </c>
      <c r="AP3" s="79" t="s">
        <v>306</v>
      </c>
      <c r="AQ3" s="79" t="s">
        <v>307</v>
      </c>
      <c r="AR3" s="79" t="s">
        <v>308</v>
      </c>
      <c r="AS3" s="79" t="s">
        <v>309</v>
      </c>
      <c r="AT3" s="76" t="s">
        <v>310</v>
      </c>
      <c r="AU3" s="76" t="s">
        <v>311</v>
      </c>
      <c r="AV3" s="76" t="s">
        <v>312</v>
      </c>
      <c r="AW3" s="76" t="s">
        <v>313</v>
      </c>
      <c r="AX3" s="76" t="s">
        <v>314</v>
      </c>
      <c r="AY3" s="76" t="s">
        <v>315</v>
      </c>
      <c r="AZ3" s="76" t="s">
        <v>316</v>
      </c>
      <c r="BA3" s="76" t="s">
        <v>317</v>
      </c>
      <c r="BB3" s="76" t="s">
        <v>318</v>
      </c>
      <c r="BC3" s="76" t="s">
        <v>319</v>
      </c>
      <c r="BD3" s="76" t="s">
        <v>320</v>
      </c>
      <c r="BE3" s="76" t="s">
        <v>321</v>
      </c>
      <c r="BF3" s="80" t="s">
        <v>322</v>
      </c>
      <c r="BG3" s="80" t="s">
        <v>323</v>
      </c>
      <c r="BH3" s="80" t="s">
        <v>324</v>
      </c>
      <c r="BI3" s="80" t="s">
        <v>325</v>
      </c>
      <c r="BJ3" s="80" t="s">
        <v>326</v>
      </c>
      <c r="BK3" s="76" t="s">
        <v>327</v>
      </c>
      <c r="BL3" s="76" t="s">
        <v>328</v>
      </c>
      <c r="BM3" s="76" t="s">
        <v>329</v>
      </c>
      <c r="BN3" s="76" t="s">
        <v>330</v>
      </c>
      <c r="BO3" s="81" t="s">
        <v>0</v>
      </c>
      <c r="BP3" s="82" t="s">
        <v>1</v>
      </c>
      <c r="BQ3" s="82" t="s">
        <v>2</v>
      </c>
      <c r="BR3" s="82" t="s">
        <v>3</v>
      </c>
      <c r="BS3" s="82" t="s">
        <v>4</v>
      </c>
      <c r="BT3" s="82" t="s">
        <v>5</v>
      </c>
      <c r="BU3" s="83" t="s">
        <v>6</v>
      </c>
      <c r="BV3" s="83" t="s">
        <v>7</v>
      </c>
      <c r="BW3" s="84" t="s">
        <v>8</v>
      </c>
      <c r="BX3" s="84" t="s">
        <v>9</v>
      </c>
      <c r="BY3" s="84" t="s">
        <v>10</v>
      </c>
      <c r="BZ3" s="84" t="s">
        <v>11</v>
      </c>
      <c r="CA3" s="85" t="s">
        <v>124</v>
      </c>
      <c r="CB3" s="84" t="s">
        <v>12</v>
      </c>
      <c r="CC3" s="84" t="s">
        <v>13</v>
      </c>
      <c r="CD3" s="84" t="s">
        <v>14</v>
      </c>
      <c r="CE3" s="84" t="s">
        <v>15</v>
      </c>
      <c r="CF3" s="84" t="s">
        <v>16</v>
      </c>
    </row>
    <row r="4" spans="1:84" s="16" customFormat="1" ht="89.25" customHeight="1">
      <c r="A4" s="3" t="s">
        <v>587</v>
      </c>
      <c r="B4" s="3" t="s">
        <v>669</v>
      </c>
      <c r="C4" s="3" t="s">
        <v>670</v>
      </c>
      <c r="D4" s="3" t="s">
        <v>672</v>
      </c>
      <c r="E4" s="3" t="s">
        <v>789</v>
      </c>
      <c r="F4" s="3" t="s">
        <v>806</v>
      </c>
      <c r="G4" s="3" t="s">
        <v>809</v>
      </c>
      <c r="H4" s="26">
        <v>19</v>
      </c>
      <c r="I4" s="26">
        <v>62</v>
      </c>
      <c r="J4" s="26" t="s">
        <v>251</v>
      </c>
      <c r="K4" s="26">
        <v>61006</v>
      </c>
      <c r="L4" s="26" t="s">
        <v>252</v>
      </c>
      <c r="M4" s="26" t="s">
        <v>253</v>
      </c>
      <c r="N4" s="32" t="s">
        <v>254</v>
      </c>
      <c r="O4" s="26" t="s">
        <v>255</v>
      </c>
      <c r="P4" s="26">
        <v>2</v>
      </c>
      <c r="Q4" s="33">
        <v>19</v>
      </c>
      <c r="R4" s="86" t="s">
        <v>256</v>
      </c>
      <c r="S4" s="87">
        <v>6202</v>
      </c>
      <c r="T4" s="87" t="s">
        <v>257</v>
      </c>
      <c r="U4" s="88">
        <v>1905</v>
      </c>
      <c r="V4" s="88" t="s">
        <v>258</v>
      </c>
      <c r="W4" s="89">
        <v>6202001</v>
      </c>
      <c r="X4" s="89" t="s">
        <v>259</v>
      </c>
      <c r="Y4" s="89">
        <v>1905054</v>
      </c>
      <c r="Z4" s="89" t="s">
        <v>260</v>
      </c>
      <c r="AA4" s="26">
        <v>190505400</v>
      </c>
      <c r="AB4" s="26" t="s">
        <v>261</v>
      </c>
      <c r="AC4" s="26" t="s">
        <v>262</v>
      </c>
      <c r="AD4" s="26" t="s">
        <v>263</v>
      </c>
      <c r="AE4" s="26">
        <v>62020010019</v>
      </c>
      <c r="AF4" s="26"/>
      <c r="AG4" s="22" t="s">
        <v>28</v>
      </c>
      <c r="AH4" s="26" t="s">
        <v>264</v>
      </c>
      <c r="AI4" s="26" t="s">
        <v>265</v>
      </c>
      <c r="AJ4" s="26" t="s">
        <v>266</v>
      </c>
      <c r="AK4" s="26" t="s">
        <v>267</v>
      </c>
      <c r="AL4" s="26" t="s">
        <v>265</v>
      </c>
      <c r="AM4" s="34" t="s">
        <v>268</v>
      </c>
      <c r="AN4" s="34">
        <v>40</v>
      </c>
      <c r="AO4" s="34">
        <v>186</v>
      </c>
      <c r="AP4" s="34">
        <v>19</v>
      </c>
      <c r="AQ4" s="34">
        <v>43</v>
      </c>
      <c r="AR4" s="35">
        <v>42</v>
      </c>
      <c r="AS4" s="35">
        <v>42</v>
      </c>
      <c r="AT4" s="35" t="s">
        <v>269</v>
      </c>
      <c r="AU4" s="36" t="b">
        <v>0</v>
      </c>
      <c r="AV4" s="3" t="b">
        <v>0</v>
      </c>
      <c r="AW4" s="3" t="b">
        <v>0</v>
      </c>
      <c r="AX4" s="3" t="b">
        <v>0</v>
      </c>
      <c r="AY4" s="3" t="b">
        <v>0</v>
      </c>
      <c r="AZ4" s="3" t="b">
        <v>0</v>
      </c>
      <c r="BA4" s="3" t="b">
        <v>0</v>
      </c>
      <c r="BB4" s="3" t="b">
        <v>0</v>
      </c>
      <c r="BC4" s="3" t="b">
        <v>0</v>
      </c>
      <c r="BD4" s="3" t="b">
        <v>0</v>
      </c>
      <c r="BE4" s="3" t="b">
        <v>0</v>
      </c>
      <c r="BF4" s="3">
        <v>1457372853</v>
      </c>
      <c r="BG4" s="3">
        <v>1064147930</v>
      </c>
      <c r="BH4" s="3">
        <v>1314186269</v>
      </c>
      <c r="BI4" s="3">
        <v>1448785331</v>
      </c>
      <c r="BJ4" s="3">
        <v>5284492383</v>
      </c>
      <c r="BK4" s="3" t="s">
        <v>270</v>
      </c>
      <c r="BL4" s="3" t="s">
        <v>226</v>
      </c>
      <c r="BM4" s="3"/>
      <c r="BN4" s="3" t="s">
        <v>271</v>
      </c>
      <c r="BO4" s="6" t="s">
        <v>127</v>
      </c>
      <c r="BP4" s="5" t="s">
        <v>184</v>
      </c>
      <c r="BQ4" s="5" t="s">
        <v>205</v>
      </c>
      <c r="BR4" s="5" t="s">
        <v>206</v>
      </c>
      <c r="BS4" s="5" t="s">
        <v>207</v>
      </c>
      <c r="BT4" s="5" t="s">
        <v>208</v>
      </c>
      <c r="BU4" s="5" t="s">
        <v>20</v>
      </c>
      <c r="BV4" s="5" t="s">
        <v>27</v>
      </c>
      <c r="BW4" s="4" t="s">
        <v>209</v>
      </c>
      <c r="BX4" s="4" t="s">
        <v>185</v>
      </c>
      <c r="BY4" s="4" t="s">
        <v>186</v>
      </c>
      <c r="BZ4" s="22" t="s">
        <v>203</v>
      </c>
      <c r="CA4" s="11">
        <f>40</f>
        <v>40</v>
      </c>
      <c r="CB4" s="11">
        <v>116</v>
      </c>
      <c r="CC4" s="11">
        <f>8+1</f>
        <v>9</v>
      </c>
      <c r="CD4" s="11">
        <f>14+9</f>
        <v>23</v>
      </c>
      <c r="CE4" s="11">
        <f>14+8</f>
        <v>22</v>
      </c>
      <c r="CF4" s="11">
        <f>14+8</f>
        <v>22</v>
      </c>
    </row>
    <row r="5" spans="1:84" s="16" customFormat="1" ht="144.75" customHeight="1">
      <c r="A5" s="3" t="s">
        <v>587</v>
      </c>
      <c r="B5" s="3" t="s">
        <v>669</v>
      </c>
      <c r="C5" s="3" t="s">
        <v>670</v>
      </c>
      <c r="D5" s="3" t="s">
        <v>673</v>
      </c>
      <c r="E5" s="3" t="s">
        <v>789</v>
      </c>
      <c r="F5" s="3" t="s">
        <v>806</v>
      </c>
      <c r="G5" s="3" t="s">
        <v>808</v>
      </c>
      <c r="H5" s="3">
        <v>4</v>
      </c>
      <c r="I5" s="3">
        <v>61</v>
      </c>
      <c r="J5" s="3" t="s">
        <v>331</v>
      </c>
      <c r="K5" s="3">
        <v>61003</v>
      </c>
      <c r="L5" s="3" t="s">
        <v>252</v>
      </c>
      <c r="M5" s="3" t="s">
        <v>332</v>
      </c>
      <c r="N5" s="3">
        <v>86</v>
      </c>
      <c r="O5" s="3" t="s">
        <v>255</v>
      </c>
      <c r="P5" s="3">
        <v>100</v>
      </c>
      <c r="Q5" s="3">
        <v>19</v>
      </c>
      <c r="R5" s="3" t="s">
        <v>256</v>
      </c>
      <c r="S5" s="3">
        <v>6102</v>
      </c>
      <c r="T5" s="3" t="s">
        <v>333</v>
      </c>
      <c r="U5" s="3">
        <v>1903</v>
      </c>
      <c r="V5" s="3" t="s">
        <v>334</v>
      </c>
      <c r="W5" s="3">
        <v>6102004</v>
      </c>
      <c r="X5" s="3" t="s">
        <v>335</v>
      </c>
      <c r="Y5" s="3">
        <v>1903031</v>
      </c>
      <c r="Z5" s="3" t="s">
        <v>336</v>
      </c>
      <c r="AA5" s="3">
        <v>190303100</v>
      </c>
      <c r="AB5" s="3" t="s">
        <v>337</v>
      </c>
      <c r="AC5" s="3" t="s">
        <v>262</v>
      </c>
      <c r="AD5" s="3" t="s">
        <v>338</v>
      </c>
      <c r="AE5" s="3">
        <v>61020040011</v>
      </c>
      <c r="AF5" s="3"/>
      <c r="AG5" s="22" t="s">
        <v>339</v>
      </c>
      <c r="AH5" s="3" t="s">
        <v>264</v>
      </c>
      <c r="AI5" s="3" t="s">
        <v>265</v>
      </c>
      <c r="AJ5" s="3" t="s">
        <v>340</v>
      </c>
      <c r="AK5" s="3" t="s">
        <v>341</v>
      </c>
      <c r="AL5" s="3" t="s">
        <v>342</v>
      </c>
      <c r="AM5" s="3" t="s">
        <v>268</v>
      </c>
      <c r="AN5" s="3">
        <v>182</v>
      </c>
      <c r="AO5" s="3">
        <v>947</v>
      </c>
      <c r="AP5" s="3">
        <v>184</v>
      </c>
      <c r="AQ5" s="3">
        <v>189</v>
      </c>
      <c r="AR5" s="3">
        <v>193</v>
      </c>
      <c r="AS5" s="3">
        <v>199</v>
      </c>
      <c r="AT5" s="3" t="s">
        <v>269</v>
      </c>
      <c r="AU5" s="3" t="b">
        <v>0</v>
      </c>
      <c r="AV5" s="3" t="b">
        <v>0</v>
      </c>
      <c r="AW5" s="3" t="b">
        <v>0</v>
      </c>
      <c r="AX5" s="3" t="b">
        <v>0</v>
      </c>
      <c r="AY5" s="3" t="b">
        <v>0</v>
      </c>
      <c r="AZ5" s="3" t="b">
        <v>0</v>
      </c>
      <c r="BA5" s="3" t="b">
        <v>0</v>
      </c>
      <c r="BB5" s="3" t="b">
        <v>0</v>
      </c>
      <c r="BC5" s="3" t="b">
        <v>0</v>
      </c>
      <c r="BD5" s="3" t="b">
        <v>0</v>
      </c>
      <c r="BE5" s="3" t="b">
        <v>0</v>
      </c>
      <c r="BF5" s="3">
        <v>1931265309</v>
      </c>
      <c r="BG5" s="3">
        <v>1966857021</v>
      </c>
      <c r="BH5" s="3">
        <v>2112415678</v>
      </c>
      <c r="BI5" s="3">
        <v>2235049218</v>
      </c>
      <c r="BJ5" s="3">
        <v>8245587226</v>
      </c>
      <c r="BK5" s="3" t="s">
        <v>270</v>
      </c>
      <c r="BL5" s="3" t="s">
        <v>226</v>
      </c>
      <c r="BM5" s="3"/>
      <c r="BN5" s="3" t="s">
        <v>343</v>
      </c>
      <c r="BO5" s="6" t="s">
        <v>108</v>
      </c>
      <c r="BP5" s="6" t="s">
        <v>81</v>
      </c>
      <c r="BQ5" s="6" t="s">
        <v>204</v>
      </c>
      <c r="BR5" s="6" t="s">
        <v>104</v>
      </c>
      <c r="BS5" s="6" t="s">
        <v>141</v>
      </c>
      <c r="BT5" s="7" t="s">
        <v>131</v>
      </c>
      <c r="BU5" s="7" t="s">
        <v>20</v>
      </c>
      <c r="BV5" s="7" t="s">
        <v>106</v>
      </c>
      <c r="BW5" s="6" t="s">
        <v>107</v>
      </c>
      <c r="BX5" s="6" t="s">
        <v>105</v>
      </c>
      <c r="BY5" s="6" t="s">
        <v>210</v>
      </c>
      <c r="BZ5" s="22" t="s">
        <v>199</v>
      </c>
      <c r="CA5" s="3">
        <v>182</v>
      </c>
      <c r="CB5" s="3">
        <v>250</v>
      </c>
      <c r="CC5" s="3">
        <v>199</v>
      </c>
      <c r="CD5" s="3">
        <v>216</v>
      </c>
      <c r="CE5" s="3">
        <v>233</v>
      </c>
      <c r="CF5" s="3">
        <v>250</v>
      </c>
    </row>
    <row r="6" spans="1:84" s="16" customFormat="1" ht="130.5" customHeight="1">
      <c r="A6" s="3" t="s">
        <v>587</v>
      </c>
      <c r="B6" s="3" t="s">
        <v>669</v>
      </c>
      <c r="C6" s="3" t="s">
        <v>670</v>
      </c>
      <c r="D6" s="3" t="s">
        <v>672</v>
      </c>
      <c r="E6" s="3" t="s">
        <v>789</v>
      </c>
      <c r="F6" s="3" t="s">
        <v>806</v>
      </c>
      <c r="G6" s="3" t="s">
        <v>809</v>
      </c>
      <c r="H6" s="3">
        <v>1</v>
      </c>
      <c r="I6" s="3">
        <v>61</v>
      </c>
      <c r="J6" s="3" t="s">
        <v>331</v>
      </c>
      <c r="K6" s="3">
        <v>61001</v>
      </c>
      <c r="L6" s="3" t="s">
        <v>252</v>
      </c>
      <c r="M6" s="3" t="s">
        <v>344</v>
      </c>
      <c r="N6" s="3" t="s">
        <v>345</v>
      </c>
      <c r="O6" s="3" t="s">
        <v>346</v>
      </c>
      <c r="P6" s="3" t="s">
        <v>347</v>
      </c>
      <c r="Q6" s="3">
        <v>19</v>
      </c>
      <c r="R6" s="3" t="s">
        <v>256</v>
      </c>
      <c r="S6" s="3">
        <v>6102</v>
      </c>
      <c r="T6" s="3" t="s">
        <v>333</v>
      </c>
      <c r="U6" s="3">
        <v>1905</v>
      </c>
      <c r="V6" s="3" t="s">
        <v>258</v>
      </c>
      <c r="W6" s="3">
        <v>6102004</v>
      </c>
      <c r="X6" s="3" t="s">
        <v>335</v>
      </c>
      <c r="Y6" s="3">
        <v>1905054</v>
      </c>
      <c r="Z6" s="3" t="s">
        <v>260</v>
      </c>
      <c r="AA6" s="3">
        <v>190505400</v>
      </c>
      <c r="AB6" s="3" t="s">
        <v>261</v>
      </c>
      <c r="AC6" s="3" t="s">
        <v>348</v>
      </c>
      <c r="AD6" s="3" t="s">
        <v>338</v>
      </c>
      <c r="AE6" s="3">
        <v>61020040001</v>
      </c>
      <c r="AF6" s="3"/>
      <c r="AG6" s="22" t="s">
        <v>349</v>
      </c>
      <c r="AH6" s="3" t="s">
        <v>264</v>
      </c>
      <c r="AI6" s="3" t="s">
        <v>265</v>
      </c>
      <c r="AJ6" s="3" t="s">
        <v>350</v>
      </c>
      <c r="AK6" s="3" t="s">
        <v>351</v>
      </c>
      <c r="AL6" s="3" t="s">
        <v>352</v>
      </c>
      <c r="AM6" s="3" t="s">
        <v>268</v>
      </c>
      <c r="AN6" s="3">
        <v>14072</v>
      </c>
      <c r="AO6" s="3">
        <v>18512</v>
      </c>
      <c r="AP6" s="3">
        <v>1110</v>
      </c>
      <c r="AQ6" s="3">
        <v>1110</v>
      </c>
      <c r="AR6" s="3">
        <v>1110</v>
      </c>
      <c r="AS6" s="3">
        <v>1110</v>
      </c>
      <c r="AT6" s="3" t="s">
        <v>353</v>
      </c>
      <c r="AU6" s="3" t="b">
        <v>0</v>
      </c>
      <c r="AV6" s="3" t="b">
        <v>0</v>
      </c>
      <c r="AW6" s="3" t="b">
        <v>0</v>
      </c>
      <c r="AX6" s="3" t="b">
        <v>0</v>
      </c>
      <c r="AY6" s="3" t="b">
        <v>0</v>
      </c>
      <c r="AZ6" s="3" t="b">
        <v>0</v>
      </c>
      <c r="BA6" s="3" t="b">
        <v>0</v>
      </c>
      <c r="BB6" s="3" t="b">
        <v>0</v>
      </c>
      <c r="BC6" s="3" t="b">
        <v>0</v>
      </c>
      <c r="BD6" s="3" t="b">
        <v>0</v>
      </c>
      <c r="BE6" s="3" t="b">
        <v>0</v>
      </c>
      <c r="BF6" s="3">
        <v>8062177592</v>
      </c>
      <c r="BG6" s="3">
        <v>7184477892</v>
      </c>
      <c r="BH6" s="3">
        <v>8306228368</v>
      </c>
      <c r="BI6" s="3">
        <v>8993887117</v>
      </c>
      <c r="BJ6" s="3">
        <v>32546770969</v>
      </c>
      <c r="BK6" s="3" t="s">
        <v>270</v>
      </c>
      <c r="BL6" s="3" t="s">
        <v>226</v>
      </c>
      <c r="BM6" s="3"/>
      <c r="BN6" s="3" t="s">
        <v>354</v>
      </c>
      <c r="BO6" s="6" t="s">
        <v>92</v>
      </c>
      <c r="BP6" s="6" t="s">
        <v>86</v>
      </c>
      <c r="BQ6" s="6" t="s">
        <v>211</v>
      </c>
      <c r="BR6" s="6" t="s">
        <v>87</v>
      </c>
      <c r="BS6" s="6" t="s">
        <v>132</v>
      </c>
      <c r="BT6" s="6" t="s">
        <v>88</v>
      </c>
      <c r="BU6" s="6" t="s">
        <v>89</v>
      </c>
      <c r="BV6" s="6" t="s">
        <v>90</v>
      </c>
      <c r="BW6" s="6" t="s">
        <v>91</v>
      </c>
      <c r="BX6" s="6" t="s">
        <v>171</v>
      </c>
      <c r="BY6" s="6" t="s">
        <v>172</v>
      </c>
      <c r="BZ6" s="22" t="s">
        <v>198</v>
      </c>
      <c r="CA6" s="3">
        <v>14072</v>
      </c>
      <c r="CB6" s="3">
        <v>18512</v>
      </c>
      <c r="CC6" s="3">
        <v>1110</v>
      </c>
      <c r="CD6" s="3">
        <v>1110</v>
      </c>
      <c r="CE6" s="3">
        <v>1110</v>
      </c>
      <c r="CF6" s="3">
        <v>1110</v>
      </c>
    </row>
    <row r="7" spans="1:84" s="16" customFormat="1" ht="156.75" customHeight="1">
      <c r="A7" s="3" t="s">
        <v>587</v>
      </c>
      <c r="B7" s="3" t="s">
        <v>669</v>
      </c>
      <c r="C7" s="3" t="s">
        <v>670</v>
      </c>
      <c r="D7" s="3" t="s">
        <v>671</v>
      </c>
      <c r="E7" s="3" t="s">
        <v>789</v>
      </c>
      <c r="F7" s="3" t="s">
        <v>806</v>
      </c>
      <c r="G7" s="3" t="s">
        <v>809</v>
      </c>
      <c r="H7" s="3">
        <v>2</v>
      </c>
      <c r="I7" s="3">
        <v>61</v>
      </c>
      <c r="J7" s="3" t="s">
        <v>331</v>
      </c>
      <c r="K7" s="3">
        <v>61002</v>
      </c>
      <c r="L7" s="3" t="s">
        <v>252</v>
      </c>
      <c r="M7" s="3" t="s">
        <v>355</v>
      </c>
      <c r="N7" s="3" t="s">
        <v>356</v>
      </c>
      <c r="O7" s="3" t="s">
        <v>357</v>
      </c>
      <c r="P7" s="3" t="s">
        <v>358</v>
      </c>
      <c r="Q7" s="3">
        <v>19</v>
      </c>
      <c r="R7" s="3" t="s">
        <v>256</v>
      </c>
      <c r="S7" s="3">
        <v>6102</v>
      </c>
      <c r="T7" s="3" t="s">
        <v>333</v>
      </c>
      <c r="U7" s="3">
        <v>1905</v>
      </c>
      <c r="V7" s="3" t="s">
        <v>258</v>
      </c>
      <c r="W7" s="3">
        <v>6102004</v>
      </c>
      <c r="X7" s="3" t="s">
        <v>335</v>
      </c>
      <c r="Y7" s="3">
        <v>1905043</v>
      </c>
      <c r="Z7" s="3" t="s">
        <v>359</v>
      </c>
      <c r="AA7" s="3">
        <v>190504300</v>
      </c>
      <c r="AB7" s="3" t="s">
        <v>360</v>
      </c>
      <c r="AC7" s="3" t="s">
        <v>361</v>
      </c>
      <c r="AD7" s="3" t="s">
        <v>338</v>
      </c>
      <c r="AE7" s="3">
        <v>61020040005</v>
      </c>
      <c r="AF7" s="3"/>
      <c r="AG7" s="22" t="s">
        <v>362</v>
      </c>
      <c r="AH7" s="3" t="s">
        <v>264</v>
      </c>
      <c r="AI7" s="3" t="s">
        <v>265</v>
      </c>
      <c r="AJ7" s="3" t="s">
        <v>350</v>
      </c>
      <c r="AK7" s="3" t="s">
        <v>363</v>
      </c>
      <c r="AL7" s="3" t="s">
        <v>352</v>
      </c>
      <c r="AM7" s="3" t="s">
        <v>268</v>
      </c>
      <c r="AN7" s="3">
        <v>1072</v>
      </c>
      <c r="AO7" s="3">
        <v>1512</v>
      </c>
      <c r="AP7" s="3">
        <v>110</v>
      </c>
      <c r="AQ7" s="3">
        <v>110</v>
      </c>
      <c r="AR7" s="3">
        <v>110</v>
      </c>
      <c r="AS7" s="3">
        <v>110</v>
      </c>
      <c r="AT7" s="3" t="s">
        <v>269</v>
      </c>
      <c r="AU7" s="3" t="b">
        <v>0</v>
      </c>
      <c r="AV7" s="3" t="b">
        <v>0</v>
      </c>
      <c r="AW7" s="3" t="b">
        <v>0</v>
      </c>
      <c r="AX7" s="3" t="b">
        <v>0</v>
      </c>
      <c r="AY7" s="3" t="b">
        <v>0</v>
      </c>
      <c r="AZ7" s="3" t="b">
        <v>0</v>
      </c>
      <c r="BA7" s="3" t="b">
        <v>0</v>
      </c>
      <c r="BB7" s="3" t="b">
        <v>0</v>
      </c>
      <c r="BC7" s="3" t="b">
        <v>0</v>
      </c>
      <c r="BD7" s="3" t="b">
        <v>0</v>
      </c>
      <c r="BE7" s="3" t="b">
        <v>0</v>
      </c>
      <c r="BF7" s="3">
        <v>5399176995</v>
      </c>
      <c r="BG7" s="3">
        <v>5340449703</v>
      </c>
      <c r="BH7" s="3">
        <v>5862003691</v>
      </c>
      <c r="BI7" s="3">
        <v>6246816434</v>
      </c>
      <c r="BJ7" s="3">
        <v>22848446823</v>
      </c>
      <c r="BK7" s="3" t="s">
        <v>270</v>
      </c>
      <c r="BL7" s="3" t="s">
        <v>226</v>
      </c>
      <c r="BM7" s="3"/>
      <c r="BN7" s="3" t="s">
        <v>364</v>
      </c>
      <c r="BO7" s="6" t="s">
        <v>98</v>
      </c>
      <c r="BP7" s="6" t="s">
        <v>93</v>
      </c>
      <c r="BQ7" s="6" t="s">
        <v>214</v>
      </c>
      <c r="BR7" s="6" t="s">
        <v>94</v>
      </c>
      <c r="BS7" s="6" t="s">
        <v>133</v>
      </c>
      <c r="BT7" s="6" t="s">
        <v>134</v>
      </c>
      <c r="BU7" s="6" t="s">
        <v>95</v>
      </c>
      <c r="BV7" s="6" t="s">
        <v>96</v>
      </c>
      <c r="BW7" s="6" t="s">
        <v>91</v>
      </c>
      <c r="BX7" s="6" t="s">
        <v>195</v>
      </c>
      <c r="BY7" s="27" t="s">
        <v>173</v>
      </c>
      <c r="BZ7" s="28" t="s">
        <v>97</v>
      </c>
      <c r="CA7" s="11">
        <v>1072</v>
      </c>
      <c r="CB7" s="11">
        <v>1512</v>
      </c>
      <c r="CC7" s="11">
        <v>110</v>
      </c>
      <c r="CD7" s="11">
        <v>110</v>
      </c>
      <c r="CE7" s="11">
        <v>110</v>
      </c>
      <c r="CF7" s="11">
        <v>110</v>
      </c>
    </row>
    <row r="8" spans="1:84" s="10" customFormat="1" ht="213.95" customHeight="1">
      <c r="A8" s="3" t="s">
        <v>587</v>
      </c>
      <c r="B8" s="3" t="s">
        <v>669</v>
      </c>
      <c r="C8" s="3" t="s">
        <v>670</v>
      </c>
      <c r="D8" s="3" t="s">
        <v>672</v>
      </c>
      <c r="E8" s="3" t="s">
        <v>789</v>
      </c>
      <c r="F8" s="3" t="s">
        <v>806</v>
      </c>
      <c r="G8" s="3" t="s">
        <v>807</v>
      </c>
      <c r="H8" s="3">
        <v>14</v>
      </c>
      <c r="I8" s="3">
        <v>61</v>
      </c>
      <c r="J8" s="3" t="s">
        <v>331</v>
      </c>
      <c r="K8" s="3">
        <v>61002</v>
      </c>
      <c r="L8" s="3" t="s">
        <v>252</v>
      </c>
      <c r="M8" s="3" t="s">
        <v>355</v>
      </c>
      <c r="N8" s="3" t="s">
        <v>356</v>
      </c>
      <c r="O8" s="3" t="s">
        <v>357</v>
      </c>
      <c r="P8" s="3" t="s">
        <v>358</v>
      </c>
      <c r="Q8" s="3">
        <v>19</v>
      </c>
      <c r="R8" s="3" t="s">
        <v>256</v>
      </c>
      <c r="S8" s="3">
        <v>6102</v>
      </c>
      <c r="T8" s="3" t="s">
        <v>333</v>
      </c>
      <c r="U8" s="3">
        <v>1903</v>
      </c>
      <c r="V8" s="3" t="s">
        <v>334</v>
      </c>
      <c r="W8" s="3">
        <v>6102004</v>
      </c>
      <c r="X8" s="3" t="s">
        <v>335</v>
      </c>
      <c r="Y8" s="3">
        <v>1903028</v>
      </c>
      <c r="Z8" s="3" t="s">
        <v>366</v>
      </c>
      <c r="AA8" s="3">
        <v>190302800</v>
      </c>
      <c r="AB8" s="3" t="s">
        <v>367</v>
      </c>
      <c r="AC8" s="3" t="s">
        <v>368</v>
      </c>
      <c r="AD8" s="3" t="s">
        <v>369</v>
      </c>
      <c r="AE8" s="3">
        <v>61020040014</v>
      </c>
      <c r="AF8" s="3"/>
      <c r="AG8" s="22" t="s">
        <v>24</v>
      </c>
      <c r="AH8" s="3" t="s">
        <v>370</v>
      </c>
      <c r="AI8" s="3" t="s">
        <v>265</v>
      </c>
      <c r="AJ8" s="3" t="s">
        <v>371</v>
      </c>
      <c r="AK8" s="3" t="s">
        <v>372</v>
      </c>
      <c r="AL8" s="3" t="s">
        <v>265</v>
      </c>
      <c r="AM8" s="3" t="s">
        <v>268</v>
      </c>
      <c r="AN8" s="3">
        <v>15000</v>
      </c>
      <c r="AO8" s="3">
        <v>15000</v>
      </c>
      <c r="AP8" s="3">
        <v>15000</v>
      </c>
      <c r="AQ8" s="3">
        <v>15000</v>
      </c>
      <c r="AR8" s="3">
        <v>15000</v>
      </c>
      <c r="AS8" s="3">
        <v>15000</v>
      </c>
      <c r="AT8" s="3" t="s">
        <v>269</v>
      </c>
      <c r="AU8" s="3" t="b">
        <v>0</v>
      </c>
      <c r="AV8" s="3" t="b">
        <v>0</v>
      </c>
      <c r="AW8" s="3" t="b">
        <v>0</v>
      </c>
      <c r="AX8" s="3" t="b">
        <v>0</v>
      </c>
      <c r="AY8" s="3" t="b">
        <v>0</v>
      </c>
      <c r="AZ8" s="3" t="b">
        <v>0</v>
      </c>
      <c r="BA8" s="3" t="b">
        <v>0</v>
      </c>
      <c r="BB8" s="3" t="b">
        <v>0</v>
      </c>
      <c r="BC8" s="3" t="b">
        <v>0</v>
      </c>
      <c r="BD8" s="3" t="b">
        <v>0</v>
      </c>
      <c r="BE8" s="3" t="b">
        <v>0</v>
      </c>
      <c r="BF8" s="3">
        <v>11178333466</v>
      </c>
      <c r="BG8" s="3">
        <v>7517101780</v>
      </c>
      <c r="BH8" s="3">
        <v>10527882890</v>
      </c>
      <c r="BI8" s="3">
        <v>12000175240</v>
      </c>
      <c r="BJ8" s="3">
        <v>41223493376</v>
      </c>
      <c r="BK8" s="3" t="s">
        <v>270</v>
      </c>
      <c r="BL8" s="3" t="s">
        <v>226</v>
      </c>
      <c r="BM8" s="3"/>
      <c r="BN8" s="3" t="s">
        <v>373</v>
      </c>
      <c r="BO8" s="6" t="s">
        <v>125</v>
      </c>
      <c r="BP8" s="5" t="s">
        <v>26</v>
      </c>
      <c r="BQ8" s="4" t="s">
        <v>17</v>
      </c>
      <c r="BR8" s="4" t="s">
        <v>25</v>
      </c>
      <c r="BS8" s="4" t="s">
        <v>18</v>
      </c>
      <c r="BT8" s="4" t="s">
        <v>19</v>
      </c>
      <c r="BU8" s="4" t="s">
        <v>20</v>
      </c>
      <c r="BV8" s="4" t="s">
        <v>21</v>
      </c>
      <c r="BW8" s="4" t="s">
        <v>22</v>
      </c>
      <c r="BX8" s="4" t="s">
        <v>126</v>
      </c>
      <c r="BY8" s="4" t="s">
        <v>23</v>
      </c>
      <c r="BZ8" s="22" t="s">
        <v>365</v>
      </c>
      <c r="CA8" s="29">
        <v>15245</v>
      </c>
      <c r="CB8" s="29">
        <v>15000</v>
      </c>
      <c r="CC8" s="29">
        <v>15000</v>
      </c>
      <c r="CD8" s="29">
        <v>15000</v>
      </c>
      <c r="CE8" s="29">
        <v>15000</v>
      </c>
      <c r="CF8" s="29">
        <v>15000</v>
      </c>
    </row>
    <row r="9" spans="1:84" s="10" customFormat="1" ht="383.45" customHeight="1">
      <c r="A9" s="3" t="s">
        <v>587</v>
      </c>
      <c r="B9" s="3" t="s">
        <v>669</v>
      </c>
      <c r="C9" s="3" t="s">
        <v>670</v>
      </c>
      <c r="D9" s="3" t="s">
        <v>672</v>
      </c>
      <c r="E9" s="3" t="s">
        <v>789</v>
      </c>
      <c r="F9" s="3" t="s">
        <v>806</v>
      </c>
      <c r="G9" s="3" t="s">
        <v>807</v>
      </c>
      <c r="H9" s="3">
        <v>5</v>
      </c>
      <c r="I9" s="3">
        <v>61</v>
      </c>
      <c r="J9" s="3" t="s">
        <v>331</v>
      </c>
      <c r="K9" s="3">
        <v>61004</v>
      </c>
      <c r="L9" s="3" t="s">
        <v>252</v>
      </c>
      <c r="M9" s="3" t="s">
        <v>374</v>
      </c>
      <c r="N9" s="3">
        <v>5</v>
      </c>
      <c r="O9" s="3" t="s">
        <v>375</v>
      </c>
      <c r="P9" s="3" t="s">
        <v>376</v>
      </c>
      <c r="Q9" s="3">
        <v>19</v>
      </c>
      <c r="R9" s="3" t="s">
        <v>256</v>
      </c>
      <c r="S9" s="3">
        <v>6102</v>
      </c>
      <c r="T9" s="3" t="s">
        <v>333</v>
      </c>
      <c r="U9" s="3">
        <v>1905</v>
      </c>
      <c r="V9" s="3" t="s">
        <v>258</v>
      </c>
      <c r="W9" s="3">
        <v>6102004</v>
      </c>
      <c r="X9" s="3" t="s">
        <v>335</v>
      </c>
      <c r="Y9" s="3">
        <v>1905019</v>
      </c>
      <c r="Z9" s="3" t="s">
        <v>377</v>
      </c>
      <c r="AA9" s="3">
        <v>190501900</v>
      </c>
      <c r="AB9" s="3" t="s">
        <v>378</v>
      </c>
      <c r="AC9" s="3" t="s">
        <v>262</v>
      </c>
      <c r="AD9" s="3" t="s">
        <v>338</v>
      </c>
      <c r="AE9" s="3">
        <v>61020040012</v>
      </c>
      <c r="AF9" s="3"/>
      <c r="AG9" s="22" t="s">
        <v>200</v>
      </c>
      <c r="AH9" s="3" t="s">
        <v>264</v>
      </c>
      <c r="AI9" s="3" t="s">
        <v>265</v>
      </c>
      <c r="AJ9" s="3" t="s">
        <v>266</v>
      </c>
      <c r="AK9" s="3" t="s">
        <v>379</v>
      </c>
      <c r="AL9" s="3" t="s">
        <v>342</v>
      </c>
      <c r="AM9" s="3" t="s">
        <v>268</v>
      </c>
      <c r="AN9" s="3">
        <v>11230</v>
      </c>
      <c r="AO9" s="3">
        <v>51230</v>
      </c>
      <c r="AP9" s="3">
        <v>10000</v>
      </c>
      <c r="AQ9" s="3">
        <v>10000</v>
      </c>
      <c r="AR9" s="3">
        <v>10000</v>
      </c>
      <c r="AS9" s="3">
        <v>10000</v>
      </c>
      <c r="AT9" s="3" t="s">
        <v>353</v>
      </c>
      <c r="AU9" s="3" t="b">
        <v>0</v>
      </c>
      <c r="AV9" s="3" t="b">
        <v>0</v>
      </c>
      <c r="AW9" s="3" t="b">
        <v>0</v>
      </c>
      <c r="AX9" s="3" t="b">
        <v>0</v>
      </c>
      <c r="AY9" s="3" t="b">
        <v>0</v>
      </c>
      <c r="AZ9" s="3" t="b">
        <v>0</v>
      </c>
      <c r="BA9" s="3" t="b">
        <v>0</v>
      </c>
      <c r="BB9" s="3" t="b">
        <v>0</v>
      </c>
      <c r="BC9" s="3" t="b">
        <v>0</v>
      </c>
      <c r="BD9" s="3" t="b">
        <v>0</v>
      </c>
      <c r="BE9" s="3" t="b">
        <v>0</v>
      </c>
      <c r="BF9" s="3">
        <v>3452967408</v>
      </c>
      <c r="BG9" s="3">
        <v>3394756439</v>
      </c>
      <c r="BH9" s="3">
        <v>3743269594</v>
      </c>
      <c r="BI9" s="3">
        <v>3994849238</v>
      </c>
      <c r="BJ9" s="3">
        <v>14585842679</v>
      </c>
      <c r="BK9" s="3" t="s">
        <v>270</v>
      </c>
      <c r="BL9" s="3" t="s">
        <v>226</v>
      </c>
      <c r="BM9" s="3"/>
      <c r="BN9" s="3" t="s">
        <v>380</v>
      </c>
      <c r="BO9" s="6" t="s">
        <v>109</v>
      </c>
      <c r="BP9" s="6" t="s">
        <v>194</v>
      </c>
      <c r="BQ9" s="7" t="s">
        <v>215</v>
      </c>
      <c r="BR9" s="7" t="s">
        <v>178</v>
      </c>
      <c r="BS9" s="7" t="s">
        <v>179</v>
      </c>
      <c r="BT9" s="7" t="s">
        <v>180</v>
      </c>
      <c r="BU9" s="6" t="s">
        <v>176</v>
      </c>
      <c r="BV9" s="6" t="s">
        <v>177</v>
      </c>
      <c r="BW9" s="6" t="s">
        <v>91</v>
      </c>
      <c r="BX9" s="6" t="s">
        <v>175</v>
      </c>
      <c r="BY9" s="6" t="s">
        <v>174</v>
      </c>
      <c r="BZ9" s="22" t="s">
        <v>200</v>
      </c>
      <c r="CA9" s="11">
        <v>11230</v>
      </c>
      <c r="CB9" s="11">
        <v>51230</v>
      </c>
      <c r="CC9" s="11">
        <v>10000</v>
      </c>
      <c r="CD9" s="11">
        <v>10000</v>
      </c>
      <c r="CE9" s="11">
        <v>10000</v>
      </c>
      <c r="CF9" s="11">
        <v>10000</v>
      </c>
    </row>
    <row r="10" spans="1:84" s="25" customFormat="1" ht="221.45" customHeight="1">
      <c r="A10" s="3" t="s">
        <v>587</v>
      </c>
      <c r="B10" s="3" t="s">
        <v>669</v>
      </c>
      <c r="C10" s="3" t="s">
        <v>670</v>
      </c>
      <c r="D10" s="3" t="s">
        <v>673</v>
      </c>
      <c r="E10" s="3" t="s">
        <v>789</v>
      </c>
      <c r="F10" s="3" t="s">
        <v>806</v>
      </c>
      <c r="G10" s="3" t="s">
        <v>808</v>
      </c>
      <c r="H10" s="37">
        <v>17</v>
      </c>
      <c r="I10" s="37">
        <v>61</v>
      </c>
      <c r="J10" s="37" t="s">
        <v>331</v>
      </c>
      <c r="K10" s="37">
        <v>61003</v>
      </c>
      <c r="L10" s="37" t="s">
        <v>252</v>
      </c>
      <c r="M10" s="37" t="s">
        <v>332</v>
      </c>
      <c r="N10" s="37">
        <v>86</v>
      </c>
      <c r="O10" s="37" t="s">
        <v>255</v>
      </c>
      <c r="P10" s="37">
        <v>100</v>
      </c>
      <c r="Q10" s="37">
        <v>19</v>
      </c>
      <c r="R10" s="37" t="s">
        <v>256</v>
      </c>
      <c r="S10" s="37">
        <v>6102</v>
      </c>
      <c r="T10" s="37" t="s">
        <v>333</v>
      </c>
      <c r="U10" s="37">
        <v>1903</v>
      </c>
      <c r="V10" s="37" t="s">
        <v>334</v>
      </c>
      <c r="W10" s="37">
        <v>6102004</v>
      </c>
      <c r="X10" s="37" t="s">
        <v>335</v>
      </c>
      <c r="Y10" s="37">
        <v>1903016</v>
      </c>
      <c r="Z10" s="37" t="s">
        <v>382</v>
      </c>
      <c r="AA10" s="37">
        <v>190301600</v>
      </c>
      <c r="AB10" s="37" t="s">
        <v>383</v>
      </c>
      <c r="AC10" s="37"/>
      <c r="AD10" s="37"/>
      <c r="AE10" s="37">
        <v>61020040010</v>
      </c>
      <c r="AF10" s="37"/>
      <c r="AG10" s="22" t="s">
        <v>236</v>
      </c>
      <c r="AH10" s="37" t="s">
        <v>370</v>
      </c>
      <c r="AI10" s="37" t="s">
        <v>265</v>
      </c>
      <c r="AJ10" s="37" t="s">
        <v>371</v>
      </c>
      <c r="AK10" s="37" t="s">
        <v>384</v>
      </c>
      <c r="AL10" s="37" t="s">
        <v>265</v>
      </c>
      <c r="AM10" s="37" t="s">
        <v>268</v>
      </c>
      <c r="AN10" s="37">
        <v>36000</v>
      </c>
      <c r="AO10" s="37">
        <v>40000</v>
      </c>
      <c r="AP10" s="37">
        <v>10000</v>
      </c>
      <c r="AQ10" s="37">
        <v>10000</v>
      </c>
      <c r="AR10" s="37">
        <v>10000</v>
      </c>
      <c r="AS10" s="37">
        <v>10000</v>
      </c>
      <c r="AT10" s="37" t="s">
        <v>269</v>
      </c>
      <c r="AU10" s="37" t="b">
        <v>0</v>
      </c>
      <c r="AV10" s="37" t="b">
        <v>0</v>
      </c>
      <c r="AW10" s="37" t="b">
        <v>0</v>
      </c>
      <c r="AX10" s="37" t="b">
        <v>0</v>
      </c>
      <c r="AY10" s="37" t="b">
        <v>0</v>
      </c>
      <c r="AZ10" s="37" t="b">
        <v>0</v>
      </c>
      <c r="BA10" s="37" t="b">
        <v>0</v>
      </c>
      <c r="BB10" s="37" t="b">
        <v>0</v>
      </c>
      <c r="BC10" s="37" t="b">
        <v>0</v>
      </c>
      <c r="BD10" s="37" t="b">
        <v>0</v>
      </c>
      <c r="BE10" s="37" t="b">
        <v>0</v>
      </c>
      <c r="BF10" s="37">
        <v>3225140000</v>
      </c>
      <c r="BG10" s="37">
        <v>3061215386</v>
      </c>
      <c r="BH10" s="37">
        <v>3466093783</v>
      </c>
      <c r="BI10" s="37">
        <v>3730133171</v>
      </c>
      <c r="BJ10" s="37">
        <v>13482582340</v>
      </c>
      <c r="BK10" s="37" t="s">
        <v>270</v>
      </c>
      <c r="BL10" s="37" t="s">
        <v>226</v>
      </c>
      <c r="BM10" s="37"/>
      <c r="BN10" s="37" t="s">
        <v>385</v>
      </c>
      <c r="BO10" s="7" t="s">
        <v>246</v>
      </c>
      <c r="BP10" s="7" t="s">
        <v>202</v>
      </c>
      <c r="BQ10" s="7" t="s">
        <v>17</v>
      </c>
      <c r="BR10" s="7" t="s">
        <v>218</v>
      </c>
      <c r="BS10" s="7" t="s">
        <v>217</v>
      </c>
      <c r="BT10" s="7" t="s">
        <v>216</v>
      </c>
      <c r="BU10" s="7" t="s">
        <v>76</v>
      </c>
      <c r="BV10" s="7" t="s">
        <v>219</v>
      </c>
      <c r="BW10" s="7" t="s">
        <v>190</v>
      </c>
      <c r="BX10" s="7" t="s">
        <v>244</v>
      </c>
      <c r="BY10" s="9" t="s">
        <v>245</v>
      </c>
      <c r="BZ10" s="23" t="s">
        <v>381</v>
      </c>
      <c r="CA10" s="11">
        <v>36000</v>
      </c>
      <c r="CB10" s="11">
        <v>40000</v>
      </c>
      <c r="CC10" s="11">
        <v>10000</v>
      </c>
      <c r="CD10" s="11">
        <v>10000</v>
      </c>
      <c r="CE10" s="11">
        <v>10000</v>
      </c>
      <c r="CF10" s="11">
        <v>10000</v>
      </c>
    </row>
    <row r="11" spans="1:84" s="16" customFormat="1" ht="174.6" customHeight="1">
      <c r="A11" s="3" t="s">
        <v>587</v>
      </c>
      <c r="B11" s="3" t="s">
        <v>669</v>
      </c>
      <c r="C11" s="3" t="s">
        <v>670</v>
      </c>
      <c r="D11" s="3" t="s">
        <v>671</v>
      </c>
      <c r="E11" s="3" t="s">
        <v>789</v>
      </c>
      <c r="F11" s="3" t="s">
        <v>806</v>
      </c>
      <c r="G11" s="3" t="s">
        <v>809</v>
      </c>
      <c r="H11" s="3">
        <v>21</v>
      </c>
      <c r="I11" s="3">
        <v>63</v>
      </c>
      <c r="J11" s="3" t="s">
        <v>386</v>
      </c>
      <c r="K11" s="3">
        <v>63001</v>
      </c>
      <c r="L11" s="3" t="s">
        <v>252</v>
      </c>
      <c r="M11" s="3" t="s">
        <v>387</v>
      </c>
      <c r="N11" s="3" t="s">
        <v>388</v>
      </c>
      <c r="O11" s="3" t="s">
        <v>265</v>
      </c>
      <c r="P11" s="3" t="s">
        <v>389</v>
      </c>
      <c r="Q11" s="3">
        <v>45</v>
      </c>
      <c r="R11" s="3" t="s">
        <v>390</v>
      </c>
      <c r="S11" s="3">
        <v>6302</v>
      </c>
      <c r="T11" s="3" t="s">
        <v>391</v>
      </c>
      <c r="U11" s="3">
        <v>4599</v>
      </c>
      <c r="V11" s="3" t="s">
        <v>392</v>
      </c>
      <c r="W11" s="3">
        <v>6302001</v>
      </c>
      <c r="X11" s="3" t="s">
        <v>393</v>
      </c>
      <c r="Y11" s="3">
        <v>4599011</v>
      </c>
      <c r="Z11" s="3" t="s">
        <v>394</v>
      </c>
      <c r="AA11" s="3">
        <v>459901100</v>
      </c>
      <c r="AB11" s="3" t="s">
        <v>394</v>
      </c>
      <c r="AC11" s="3"/>
      <c r="AD11" s="3"/>
      <c r="AE11" s="3">
        <v>63020010028</v>
      </c>
      <c r="AF11" s="3"/>
      <c r="AG11" s="22" t="s">
        <v>80</v>
      </c>
      <c r="AH11" s="3" t="s">
        <v>370</v>
      </c>
      <c r="AI11" s="3" t="s">
        <v>265</v>
      </c>
      <c r="AJ11" s="3" t="s">
        <v>395</v>
      </c>
      <c r="AK11" s="3" t="s">
        <v>396</v>
      </c>
      <c r="AL11" s="3" t="s">
        <v>265</v>
      </c>
      <c r="AM11" s="3" t="s">
        <v>268</v>
      </c>
      <c r="AN11" s="3">
        <v>4</v>
      </c>
      <c r="AO11" s="3">
        <v>10</v>
      </c>
      <c r="AP11" s="3">
        <v>0</v>
      </c>
      <c r="AQ11" s="3">
        <v>2</v>
      </c>
      <c r="AR11" s="3">
        <v>2</v>
      </c>
      <c r="AS11" s="3">
        <v>2</v>
      </c>
      <c r="AT11" s="3" t="s">
        <v>269</v>
      </c>
      <c r="AU11" s="3" t="b">
        <v>0</v>
      </c>
      <c r="AV11" s="3" t="b">
        <v>0</v>
      </c>
      <c r="AW11" s="3" t="b">
        <v>0</v>
      </c>
      <c r="AX11" s="3" t="b">
        <v>0</v>
      </c>
      <c r="AY11" s="3" t="b">
        <v>0</v>
      </c>
      <c r="AZ11" s="3" t="b">
        <v>0</v>
      </c>
      <c r="BA11" s="3" t="b">
        <v>0</v>
      </c>
      <c r="BB11" s="3" t="b">
        <v>0</v>
      </c>
      <c r="BC11" s="3" t="b">
        <v>0</v>
      </c>
      <c r="BD11" s="3" t="b">
        <v>0</v>
      </c>
      <c r="BE11" s="3" t="b">
        <v>0</v>
      </c>
      <c r="BF11" s="3">
        <v>0</v>
      </c>
      <c r="BG11" s="3">
        <v>331439515</v>
      </c>
      <c r="BH11" s="3">
        <v>497902937</v>
      </c>
      <c r="BI11" s="3">
        <v>576806832</v>
      </c>
      <c r="BJ11" s="3">
        <v>1406149284</v>
      </c>
      <c r="BK11" s="3" t="s">
        <v>270</v>
      </c>
      <c r="BL11" s="3" t="s">
        <v>226</v>
      </c>
      <c r="BM11" s="3"/>
      <c r="BN11" s="3" t="s">
        <v>397</v>
      </c>
      <c r="BO11" s="6" t="s">
        <v>128</v>
      </c>
      <c r="BP11" s="9" t="s">
        <v>81</v>
      </c>
      <c r="BQ11" s="7" t="s">
        <v>82</v>
      </c>
      <c r="BR11" s="7" t="s">
        <v>129</v>
      </c>
      <c r="BS11" s="7" t="s">
        <v>83</v>
      </c>
      <c r="BT11" s="7" t="s">
        <v>84</v>
      </c>
      <c r="BU11" s="7" t="s">
        <v>20</v>
      </c>
      <c r="BV11" s="7" t="s">
        <v>21</v>
      </c>
      <c r="BW11" s="9" t="s">
        <v>75</v>
      </c>
      <c r="BX11" s="4" t="s">
        <v>130</v>
      </c>
      <c r="BY11" s="4" t="s">
        <v>85</v>
      </c>
      <c r="BZ11" s="22" t="s">
        <v>80</v>
      </c>
      <c r="CA11" s="11">
        <v>4</v>
      </c>
      <c r="CB11" s="11">
        <v>10</v>
      </c>
      <c r="CC11" s="11">
        <v>0</v>
      </c>
      <c r="CD11" s="11">
        <v>2</v>
      </c>
      <c r="CE11" s="11">
        <v>2</v>
      </c>
      <c r="CF11" s="11">
        <v>2</v>
      </c>
    </row>
    <row r="12" spans="1:84" s="16" customFormat="1" ht="174.6" customHeight="1">
      <c r="A12" s="3" t="s">
        <v>587</v>
      </c>
      <c r="B12" s="3" t="s">
        <v>669</v>
      </c>
      <c r="C12" s="3" t="s">
        <v>670</v>
      </c>
      <c r="D12" s="3" t="s">
        <v>672</v>
      </c>
      <c r="E12" s="3" t="s">
        <v>789</v>
      </c>
      <c r="F12" s="3" t="s">
        <v>806</v>
      </c>
      <c r="G12" s="3" t="s">
        <v>808</v>
      </c>
      <c r="H12" s="3">
        <v>22</v>
      </c>
      <c r="I12" s="3">
        <v>61</v>
      </c>
      <c r="J12" s="3" t="s">
        <v>331</v>
      </c>
      <c r="K12" s="3"/>
      <c r="L12" s="3" t="s">
        <v>252</v>
      </c>
      <c r="M12" s="3" t="s">
        <v>398</v>
      </c>
      <c r="N12" s="3" t="s">
        <v>399</v>
      </c>
      <c r="O12" s="3" t="s">
        <v>255</v>
      </c>
      <c r="P12" s="3">
        <v>69</v>
      </c>
      <c r="Q12" s="3">
        <v>19</v>
      </c>
      <c r="R12" s="3" t="s">
        <v>256</v>
      </c>
      <c r="S12" s="3">
        <v>6102</v>
      </c>
      <c r="T12" s="3" t="s">
        <v>333</v>
      </c>
      <c r="U12" s="3">
        <v>1905</v>
      </c>
      <c r="V12" s="3" t="s">
        <v>258</v>
      </c>
      <c r="W12" s="3">
        <v>6102004</v>
      </c>
      <c r="X12" s="3" t="s">
        <v>335</v>
      </c>
      <c r="Y12" s="3">
        <v>1905040</v>
      </c>
      <c r="Z12" s="3" t="s">
        <v>476</v>
      </c>
      <c r="AA12" s="3">
        <v>190504000</v>
      </c>
      <c r="AB12" s="3" t="s">
        <v>477</v>
      </c>
      <c r="AC12" s="3" t="s">
        <v>262</v>
      </c>
      <c r="AD12" s="3" t="s">
        <v>263</v>
      </c>
      <c r="AE12" s="3"/>
      <c r="AF12" s="3"/>
      <c r="AG12" s="22" t="s">
        <v>478</v>
      </c>
      <c r="AH12" s="3" t="s">
        <v>264</v>
      </c>
      <c r="AI12" s="3" t="s">
        <v>265</v>
      </c>
      <c r="AJ12" s="3" t="s">
        <v>413</v>
      </c>
      <c r="AK12" s="3" t="s">
        <v>479</v>
      </c>
      <c r="AL12" s="3" t="s">
        <v>265</v>
      </c>
      <c r="AM12" s="3" t="s">
        <v>268</v>
      </c>
      <c r="AN12" s="3">
        <v>35926</v>
      </c>
      <c r="AO12" s="3">
        <v>59926</v>
      </c>
      <c r="AP12" s="3">
        <v>5400</v>
      </c>
      <c r="AQ12" s="3">
        <v>6000</v>
      </c>
      <c r="AR12" s="3">
        <v>6000</v>
      </c>
      <c r="AS12" s="3">
        <v>6600</v>
      </c>
      <c r="AT12" s="3" t="s">
        <v>269</v>
      </c>
      <c r="AU12" s="3" t="b">
        <v>0</v>
      </c>
      <c r="AV12" s="3" t="b">
        <v>0</v>
      </c>
      <c r="AW12" s="3" t="b">
        <v>0</v>
      </c>
      <c r="AX12" s="3" t="b">
        <v>0</v>
      </c>
      <c r="AY12" s="3" t="b">
        <v>0</v>
      </c>
      <c r="AZ12" s="3" t="b">
        <v>0</v>
      </c>
      <c r="BA12" s="3" t="b">
        <v>0</v>
      </c>
      <c r="BB12" s="3" t="b">
        <v>0</v>
      </c>
      <c r="BC12" s="3" t="b">
        <v>0</v>
      </c>
      <c r="BD12" s="3" t="b">
        <v>0</v>
      </c>
      <c r="BE12" s="3" t="b">
        <v>0</v>
      </c>
      <c r="BF12" s="3">
        <v>3253511892</v>
      </c>
      <c r="BG12" s="3">
        <v>2980373202</v>
      </c>
      <c r="BH12" s="3">
        <v>3397452034</v>
      </c>
      <c r="BI12" s="3">
        <v>3635587486</v>
      </c>
      <c r="BJ12" s="3">
        <v>13266924614</v>
      </c>
      <c r="BK12" s="3" t="s">
        <v>270</v>
      </c>
      <c r="BL12" s="3" t="s">
        <v>226</v>
      </c>
      <c r="BM12" s="3"/>
      <c r="BN12" s="3" t="s">
        <v>480</v>
      </c>
      <c r="BO12" s="6"/>
      <c r="BP12" s="9"/>
      <c r="BQ12" s="7"/>
      <c r="BR12" s="7"/>
      <c r="BS12" s="7"/>
      <c r="BT12" s="7"/>
      <c r="BU12" s="7"/>
      <c r="BV12" s="7"/>
      <c r="BW12" s="9"/>
      <c r="BX12" s="4"/>
      <c r="BY12" s="4"/>
      <c r="BZ12" s="96" t="s">
        <v>102</v>
      </c>
      <c r="CA12" s="11"/>
      <c r="CB12" s="11"/>
      <c r="CC12" s="11"/>
      <c r="CD12" s="11"/>
      <c r="CE12" s="11"/>
      <c r="CF12" s="11"/>
    </row>
    <row r="13" spans="1:84" s="10" customFormat="1" ht="345.95" customHeight="1">
      <c r="A13" s="3" t="s">
        <v>587</v>
      </c>
      <c r="B13" s="3" t="s">
        <v>669</v>
      </c>
      <c r="C13" s="3" t="s">
        <v>670</v>
      </c>
      <c r="D13" s="3" t="s">
        <v>672</v>
      </c>
      <c r="E13" s="3" t="s">
        <v>789</v>
      </c>
      <c r="F13" s="3" t="s">
        <v>806</v>
      </c>
      <c r="G13" s="3" t="s">
        <v>809</v>
      </c>
      <c r="H13" s="3">
        <v>3</v>
      </c>
      <c r="I13" s="3">
        <v>61</v>
      </c>
      <c r="J13" s="3" t="s">
        <v>331</v>
      </c>
      <c r="K13" s="3"/>
      <c r="L13" s="3" t="s">
        <v>252</v>
      </c>
      <c r="M13" s="3" t="s">
        <v>398</v>
      </c>
      <c r="N13" s="3" t="s">
        <v>399</v>
      </c>
      <c r="O13" s="3" t="s">
        <v>255</v>
      </c>
      <c r="P13" s="3">
        <v>69</v>
      </c>
      <c r="Q13" s="3">
        <v>19</v>
      </c>
      <c r="R13" s="3" t="s">
        <v>256</v>
      </c>
      <c r="S13" s="3">
        <v>6102</v>
      </c>
      <c r="T13" s="3" t="s">
        <v>333</v>
      </c>
      <c r="U13" s="3">
        <v>1905</v>
      </c>
      <c r="V13" s="3" t="s">
        <v>258</v>
      </c>
      <c r="W13" s="3">
        <v>6102004</v>
      </c>
      <c r="X13" s="3" t="s">
        <v>335</v>
      </c>
      <c r="Y13" s="3">
        <v>1905019</v>
      </c>
      <c r="Z13" s="3" t="s">
        <v>377</v>
      </c>
      <c r="AA13" s="3">
        <v>190501900</v>
      </c>
      <c r="AB13" s="3" t="s">
        <v>378</v>
      </c>
      <c r="AC13" s="3" t="s">
        <v>262</v>
      </c>
      <c r="AD13" s="3" t="s">
        <v>263</v>
      </c>
      <c r="AE13" s="3">
        <v>61020040004</v>
      </c>
      <c r="AF13" s="3"/>
      <c r="AG13" s="22" t="s">
        <v>102</v>
      </c>
      <c r="AH13" s="3" t="s">
        <v>264</v>
      </c>
      <c r="AI13" s="3" t="s">
        <v>265</v>
      </c>
      <c r="AJ13" s="3" t="s">
        <v>400</v>
      </c>
      <c r="AK13" s="3" t="s">
        <v>401</v>
      </c>
      <c r="AL13" s="3" t="s">
        <v>342</v>
      </c>
      <c r="AM13" s="3" t="s">
        <v>268</v>
      </c>
      <c r="AN13" s="3">
        <v>70005</v>
      </c>
      <c r="AO13" s="3">
        <v>98305</v>
      </c>
      <c r="AP13" s="3">
        <v>5600</v>
      </c>
      <c r="AQ13" s="3">
        <v>7600</v>
      </c>
      <c r="AR13" s="3">
        <v>7600</v>
      </c>
      <c r="AS13" s="3">
        <v>7500</v>
      </c>
      <c r="AT13" s="3" t="s">
        <v>269</v>
      </c>
      <c r="AU13" s="3" t="b">
        <v>0</v>
      </c>
      <c r="AV13" s="3" t="b">
        <v>0</v>
      </c>
      <c r="AW13" s="3" t="b">
        <v>0</v>
      </c>
      <c r="AX13" s="3" t="b">
        <v>0</v>
      </c>
      <c r="AY13" s="3" t="b">
        <v>0</v>
      </c>
      <c r="AZ13" s="3" t="b">
        <v>0</v>
      </c>
      <c r="BA13" s="3" t="b">
        <v>0</v>
      </c>
      <c r="BB13" s="3" t="b">
        <v>0</v>
      </c>
      <c r="BC13" s="3" t="b">
        <v>0</v>
      </c>
      <c r="BD13" s="3" t="b">
        <v>0</v>
      </c>
      <c r="BE13" s="3" t="b">
        <v>0</v>
      </c>
      <c r="BF13" s="3">
        <v>4064800000</v>
      </c>
      <c r="BG13" s="3">
        <v>3591573435</v>
      </c>
      <c r="BH13" s="3">
        <v>4225013906</v>
      </c>
      <c r="BI13" s="3">
        <v>4599398980</v>
      </c>
      <c r="BJ13" s="3">
        <v>16480786321</v>
      </c>
      <c r="BK13" s="3" t="s">
        <v>270</v>
      </c>
      <c r="BL13" s="3" t="s">
        <v>226</v>
      </c>
      <c r="BM13" s="3"/>
      <c r="BN13" s="3" t="s">
        <v>402</v>
      </c>
      <c r="BO13" s="6" t="s">
        <v>103</v>
      </c>
      <c r="BP13" s="6" t="s">
        <v>36</v>
      </c>
      <c r="BQ13" s="6" t="s">
        <v>30</v>
      </c>
      <c r="BR13" s="7" t="s">
        <v>99</v>
      </c>
      <c r="BS13" s="7" t="s">
        <v>212</v>
      </c>
      <c r="BT13" s="7" t="s">
        <v>140</v>
      </c>
      <c r="BU13" s="6" t="s">
        <v>20</v>
      </c>
      <c r="BV13" s="6" t="s">
        <v>27</v>
      </c>
      <c r="BW13" s="6" t="s">
        <v>100</v>
      </c>
      <c r="BX13" s="6" t="s">
        <v>101</v>
      </c>
      <c r="BY13" s="27" t="s">
        <v>196</v>
      </c>
      <c r="BZ13" s="96"/>
      <c r="CA13" s="3">
        <v>90461</v>
      </c>
      <c r="CB13" s="3">
        <v>126761</v>
      </c>
      <c r="CC13" s="3">
        <v>7500</v>
      </c>
      <c r="CD13" s="3">
        <v>9600</v>
      </c>
      <c r="CE13" s="3">
        <v>9600</v>
      </c>
      <c r="CF13" s="3">
        <v>9600</v>
      </c>
    </row>
    <row r="14" spans="1:84" s="10" customFormat="1" ht="201" customHeight="1">
      <c r="A14" s="3" t="s">
        <v>587</v>
      </c>
      <c r="B14" s="3" t="s">
        <v>669</v>
      </c>
      <c r="C14" s="3" t="s">
        <v>670</v>
      </c>
      <c r="D14" s="3" t="s">
        <v>674</v>
      </c>
      <c r="E14" s="3" t="s">
        <v>789</v>
      </c>
      <c r="F14" s="3" t="s">
        <v>806</v>
      </c>
      <c r="G14" s="3" t="s">
        <v>809</v>
      </c>
      <c r="H14" s="3">
        <v>9</v>
      </c>
      <c r="I14" s="3">
        <v>61</v>
      </c>
      <c r="J14" s="3" t="s">
        <v>331</v>
      </c>
      <c r="K14" s="3">
        <v>61017</v>
      </c>
      <c r="L14" s="3" t="s">
        <v>252</v>
      </c>
      <c r="M14" s="3" t="s">
        <v>403</v>
      </c>
      <c r="N14" s="3" t="s">
        <v>404</v>
      </c>
      <c r="O14" s="3" t="s">
        <v>255</v>
      </c>
      <c r="P14" s="3" t="s">
        <v>405</v>
      </c>
      <c r="Q14" s="3">
        <v>19</v>
      </c>
      <c r="R14" s="3" t="s">
        <v>256</v>
      </c>
      <c r="S14" s="3">
        <v>6102</v>
      </c>
      <c r="T14" s="3" t="s">
        <v>333</v>
      </c>
      <c r="U14" s="3">
        <v>1906</v>
      </c>
      <c r="V14" s="3" t="s">
        <v>406</v>
      </c>
      <c r="W14" s="3">
        <v>6102004</v>
      </c>
      <c r="X14" s="3" t="s">
        <v>335</v>
      </c>
      <c r="Y14" s="3">
        <v>1906004</v>
      </c>
      <c r="Z14" s="3" t="s">
        <v>407</v>
      </c>
      <c r="AA14" s="3">
        <v>190600400</v>
      </c>
      <c r="AB14" s="3" t="s">
        <v>408</v>
      </c>
      <c r="AC14" s="3" t="s">
        <v>348</v>
      </c>
      <c r="AD14" s="3" t="s">
        <v>369</v>
      </c>
      <c r="AE14" s="3">
        <v>61020040008</v>
      </c>
      <c r="AF14" s="3"/>
      <c r="AG14" s="22" t="s">
        <v>35</v>
      </c>
      <c r="AH14" s="3" t="s">
        <v>264</v>
      </c>
      <c r="AI14" s="3" t="s">
        <v>265</v>
      </c>
      <c r="AJ14" s="3" t="s">
        <v>371</v>
      </c>
      <c r="AK14" s="3" t="s">
        <v>409</v>
      </c>
      <c r="AL14" s="3" t="s">
        <v>265</v>
      </c>
      <c r="AM14" s="3" t="s">
        <v>268</v>
      </c>
      <c r="AN14" s="3">
        <v>10646</v>
      </c>
      <c r="AO14" s="3">
        <v>55646</v>
      </c>
      <c r="AP14" s="3">
        <v>10500</v>
      </c>
      <c r="AQ14" s="3">
        <v>11000</v>
      </c>
      <c r="AR14" s="3">
        <v>11500</v>
      </c>
      <c r="AS14" s="3">
        <v>12000</v>
      </c>
      <c r="AT14" s="3" t="s">
        <v>269</v>
      </c>
      <c r="AU14" s="3" t="b">
        <v>0</v>
      </c>
      <c r="AV14" s="3" t="b">
        <v>0</v>
      </c>
      <c r="AW14" s="3" t="b">
        <v>0</v>
      </c>
      <c r="AX14" s="3" t="b">
        <v>1</v>
      </c>
      <c r="AY14" s="3" t="b">
        <v>0</v>
      </c>
      <c r="AZ14" s="3" t="b">
        <v>0</v>
      </c>
      <c r="BA14" s="3" t="b">
        <v>0</v>
      </c>
      <c r="BB14" s="3" t="b">
        <v>0</v>
      </c>
      <c r="BC14" s="3" t="b">
        <v>0</v>
      </c>
      <c r="BD14" s="3" t="b">
        <v>0</v>
      </c>
      <c r="BE14" s="3" t="b">
        <v>0</v>
      </c>
      <c r="BF14" s="3">
        <v>4277274360</v>
      </c>
      <c r="BG14" s="3">
        <v>2835315482</v>
      </c>
      <c r="BH14" s="3">
        <v>4259334928</v>
      </c>
      <c r="BI14" s="3">
        <v>4934322149</v>
      </c>
      <c r="BJ14" s="3">
        <v>16306246919</v>
      </c>
      <c r="BK14" s="3" t="s">
        <v>270</v>
      </c>
      <c r="BL14" s="3" t="s">
        <v>226</v>
      </c>
      <c r="BM14" s="3"/>
      <c r="BN14" s="3" t="s">
        <v>410</v>
      </c>
      <c r="BO14" s="6" t="s">
        <v>135</v>
      </c>
      <c r="BP14" s="6" t="s">
        <v>29</v>
      </c>
      <c r="BQ14" s="7" t="s">
        <v>30</v>
      </c>
      <c r="BR14" s="7" t="s">
        <v>213</v>
      </c>
      <c r="BS14" s="7" t="s">
        <v>31</v>
      </c>
      <c r="BT14" s="7" t="s">
        <v>32</v>
      </c>
      <c r="BU14" s="6" t="s">
        <v>33</v>
      </c>
      <c r="BV14" s="6" t="s">
        <v>34</v>
      </c>
      <c r="BW14" s="6" t="s">
        <v>22</v>
      </c>
      <c r="BX14" s="6" t="s">
        <v>136</v>
      </c>
      <c r="BY14" s="7" t="s">
        <v>137</v>
      </c>
      <c r="BZ14" s="22" t="s">
        <v>35</v>
      </c>
      <c r="CA14" s="3">
        <v>10646</v>
      </c>
      <c r="CB14" s="3">
        <v>55646</v>
      </c>
      <c r="CC14" s="3">
        <v>10500</v>
      </c>
      <c r="CD14" s="3">
        <v>11000</v>
      </c>
      <c r="CE14" s="3">
        <v>11500</v>
      </c>
      <c r="CF14" s="3">
        <v>12000</v>
      </c>
    </row>
    <row r="15" spans="1:84" s="10" customFormat="1" ht="204.95" customHeight="1">
      <c r="A15" s="3" t="s">
        <v>587</v>
      </c>
      <c r="B15" s="3" t="s">
        <v>669</v>
      </c>
      <c r="C15" s="3" t="s">
        <v>670</v>
      </c>
      <c r="D15" s="3" t="s">
        <v>674</v>
      </c>
      <c r="E15" s="3" t="s">
        <v>789</v>
      </c>
      <c r="F15" s="3" t="s">
        <v>806</v>
      </c>
      <c r="G15" s="3" t="s">
        <v>808</v>
      </c>
      <c r="H15" s="3">
        <v>15</v>
      </c>
      <c r="I15" s="3">
        <v>61</v>
      </c>
      <c r="J15" s="3" t="s">
        <v>331</v>
      </c>
      <c r="K15" s="3">
        <v>61007</v>
      </c>
      <c r="L15" s="3" t="s">
        <v>252</v>
      </c>
      <c r="M15" s="3" t="s">
        <v>411</v>
      </c>
      <c r="N15" s="3">
        <v>99</v>
      </c>
      <c r="O15" s="3" t="s">
        <v>255</v>
      </c>
      <c r="P15" s="3">
        <v>99</v>
      </c>
      <c r="Q15" s="3">
        <v>19</v>
      </c>
      <c r="R15" s="3" t="s">
        <v>256</v>
      </c>
      <c r="S15" s="3">
        <v>6102</v>
      </c>
      <c r="T15" s="3" t="s">
        <v>333</v>
      </c>
      <c r="U15" s="3">
        <v>1906</v>
      </c>
      <c r="V15" s="3" t="s">
        <v>406</v>
      </c>
      <c r="W15" s="3">
        <v>6102004</v>
      </c>
      <c r="X15" s="3" t="s">
        <v>335</v>
      </c>
      <c r="Y15" s="3">
        <v>1906044</v>
      </c>
      <c r="Z15" s="3" t="s">
        <v>412</v>
      </c>
      <c r="AA15" s="3">
        <v>190604400</v>
      </c>
      <c r="AB15" s="3" t="s">
        <v>41</v>
      </c>
      <c r="AC15" s="3" t="s">
        <v>368</v>
      </c>
      <c r="AD15" s="3"/>
      <c r="AE15" s="3">
        <v>61020040006</v>
      </c>
      <c r="AF15" s="3"/>
      <c r="AG15" s="22" t="s">
        <v>41</v>
      </c>
      <c r="AH15" s="3" t="s">
        <v>264</v>
      </c>
      <c r="AI15" s="3" t="s">
        <v>265</v>
      </c>
      <c r="AJ15" s="3" t="s">
        <v>413</v>
      </c>
      <c r="AK15" s="3" t="s">
        <v>414</v>
      </c>
      <c r="AL15" s="3" t="s">
        <v>415</v>
      </c>
      <c r="AM15" s="3" t="s">
        <v>268</v>
      </c>
      <c r="AN15" s="3">
        <v>19248</v>
      </c>
      <c r="AO15" s="3">
        <v>95848</v>
      </c>
      <c r="AP15" s="3">
        <v>19000</v>
      </c>
      <c r="AQ15" s="3">
        <v>19000</v>
      </c>
      <c r="AR15" s="3">
        <v>19000</v>
      </c>
      <c r="AS15" s="3">
        <v>19000</v>
      </c>
      <c r="AT15" s="3" t="s">
        <v>269</v>
      </c>
      <c r="AU15" s="3" t="b">
        <v>0</v>
      </c>
      <c r="AV15" s="3" t="b">
        <v>0</v>
      </c>
      <c r="AW15" s="3" t="b">
        <v>0</v>
      </c>
      <c r="AX15" s="3" t="b">
        <v>0</v>
      </c>
      <c r="AY15" s="3" t="b">
        <v>0</v>
      </c>
      <c r="AZ15" s="3" t="b">
        <v>0</v>
      </c>
      <c r="BA15" s="3" t="b">
        <v>0</v>
      </c>
      <c r="BB15" s="3" t="b">
        <v>0</v>
      </c>
      <c r="BC15" s="3" t="b">
        <v>0</v>
      </c>
      <c r="BD15" s="3" t="b">
        <v>0</v>
      </c>
      <c r="BE15" s="3" t="b">
        <v>0</v>
      </c>
      <c r="BF15" s="3">
        <v>1310776726510</v>
      </c>
      <c r="BG15" s="3">
        <v>1389912585177</v>
      </c>
      <c r="BH15" s="3">
        <v>1474118734585</v>
      </c>
      <c r="BI15" s="3">
        <v>1563339222958</v>
      </c>
      <c r="BJ15" s="3">
        <v>5738147269230</v>
      </c>
      <c r="BK15" s="3" t="s">
        <v>270</v>
      </c>
      <c r="BL15" s="3" t="s">
        <v>226</v>
      </c>
      <c r="BM15" s="3"/>
      <c r="BN15" s="3" t="s">
        <v>416</v>
      </c>
      <c r="BO15" s="6" t="s">
        <v>138</v>
      </c>
      <c r="BP15" s="6" t="s">
        <v>36</v>
      </c>
      <c r="BQ15" s="6" t="s">
        <v>30</v>
      </c>
      <c r="BR15" s="6" t="s">
        <v>139</v>
      </c>
      <c r="BS15" s="7" t="s">
        <v>37</v>
      </c>
      <c r="BT15" s="7" t="s">
        <v>54</v>
      </c>
      <c r="BU15" s="6" t="s">
        <v>38</v>
      </c>
      <c r="BV15" s="6" t="s">
        <v>39</v>
      </c>
      <c r="BW15" s="6" t="s">
        <v>22</v>
      </c>
      <c r="BX15" s="6" t="s">
        <v>123</v>
      </c>
      <c r="BY15" s="7" t="s">
        <v>40</v>
      </c>
      <c r="BZ15" s="22" t="s">
        <v>41</v>
      </c>
      <c r="CA15" s="3">
        <v>19248</v>
      </c>
      <c r="CB15" s="3">
        <v>95848</v>
      </c>
      <c r="CC15" s="3">
        <v>19000</v>
      </c>
      <c r="CD15" s="3">
        <v>19000</v>
      </c>
      <c r="CE15" s="3">
        <v>19000</v>
      </c>
      <c r="CF15" s="3">
        <v>19000</v>
      </c>
    </row>
    <row r="16" spans="1:84" s="10" customFormat="1" ht="185.1" customHeight="1">
      <c r="A16" s="3" t="s">
        <v>587</v>
      </c>
      <c r="B16" s="3" t="s">
        <v>669</v>
      </c>
      <c r="C16" s="3" t="s">
        <v>670</v>
      </c>
      <c r="D16" s="3" t="s">
        <v>672</v>
      </c>
      <c r="E16" s="3" t="s">
        <v>789</v>
      </c>
      <c r="F16" s="3" t="s">
        <v>806</v>
      </c>
      <c r="G16" s="3" t="s">
        <v>809</v>
      </c>
      <c r="H16" s="3">
        <v>7</v>
      </c>
      <c r="I16" s="3">
        <v>61</v>
      </c>
      <c r="J16" s="3" t="s">
        <v>331</v>
      </c>
      <c r="K16" s="3">
        <v>61005</v>
      </c>
      <c r="L16" s="3" t="s">
        <v>252</v>
      </c>
      <c r="M16" s="3" t="s">
        <v>417</v>
      </c>
      <c r="N16" s="3" t="s">
        <v>418</v>
      </c>
      <c r="O16" s="3" t="s">
        <v>419</v>
      </c>
      <c r="P16" s="3">
        <v>2</v>
      </c>
      <c r="Q16" s="3">
        <v>19</v>
      </c>
      <c r="R16" s="3" t="s">
        <v>256</v>
      </c>
      <c r="S16" s="3">
        <v>6102</v>
      </c>
      <c r="T16" s="3" t="s">
        <v>333</v>
      </c>
      <c r="U16" s="3">
        <v>1905</v>
      </c>
      <c r="V16" s="3" t="s">
        <v>258</v>
      </c>
      <c r="W16" s="3">
        <v>6102005</v>
      </c>
      <c r="X16" s="3" t="s">
        <v>420</v>
      </c>
      <c r="Y16" s="3">
        <v>1905028</v>
      </c>
      <c r="Z16" s="3" t="s">
        <v>421</v>
      </c>
      <c r="AA16" s="3">
        <v>190502800</v>
      </c>
      <c r="AB16" s="3" t="s">
        <v>422</v>
      </c>
      <c r="AC16" s="3" t="s">
        <v>368</v>
      </c>
      <c r="AD16" s="3" t="s">
        <v>423</v>
      </c>
      <c r="AE16" s="3">
        <v>61020050003</v>
      </c>
      <c r="AF16" s="3"/>
      <c r="AG16" s="22" t="s">
        <v>424</v>
      </c>
      <c r="AH16" s="3" t="s">
        <v>264</v>
      </c>
      <c r="AI16" s="3" t="s">
        <v>265</v>
      </c>
      <c r="AJ16" s="3" t="s">
        <v>350</v>
      </c>
      <c r="AK16" s="3" t="s">
        <v>425</v>
      </c>
      <c r="AL16" s="3" t="s">
        <v>265</v>
      </c>
      <c r="AM16" s="3" t="s">
        <v>426</v>
      </c>
      <c r="AN16" s="3">
        <v>1238</v>
      </c>
      <c r="AO16" s="3">
        <v>1547</v>
      </c>
      <c r="AP16" s="3">
        <v>281</v>
      </c>
      <c r="AQ16" s="3">
        <v>422</v>
      </c>
      <c r="AR16" s="3">
        <v>422</v>
      </c>
      <c r="AS16" s="3">
        <v>422</v>
      </c>
      <c r="AT16" s="3" t="s">
        <v>353</v>
      </c>
      <c r="AU16" s="3" t="b">
        <v>1</v>
      </c>
      <c r="AV16" s="3" t="b">
        <v>0</v>
      </c>
      <c r="AW16" s="3" t="b">
        <v>0</v>
      </c>
      <c r="AX16" s="3" t="b">
        <v>0</v>
      </c>
      <c r="AY16" s="3" t="b">
        <v>0</v>
      </c>
      <c r="AZ16" s="3" t="b">
        <v>0</v>
      </c>
      <c r="BA16" s="3" t="b">
        <v>0</v>
      </c>
      <c r="BB16" s="3" t="b">
        <v>0</v>
      </c>
      <c r="BC16" s="3" t="b">
        <v>0</v>
      </c>
      <c r="BD16" s="3" t="b">
        <v>0</v>
      </c>
      <c r="BE16" s="3" t="b">
        <v>0</v>
      </c>
      <c r="BF16" s="3">
        <v>1014146468</v>
      </c>
      <c r="BG16" s="3">
        <v>936560446</v>
      </c>
      <c r="BH16" s="3">
        <v>1012750006</v>
      </c>
      <c r="BI16" s="3">
        <v>1073566340</v>
      </c>
      <c r="BJ16" s="3">
        <v>4037023260</v>
      </c>
      <c r="BK16" s="3" t="s">
        <v>270</v>
      </c>
      <c r="BL16" s="3" t="s">
        <v>226</v>
      </c>
      <c r="BM16" s="3"/>
      <c r="BN16" s="3" t="s">
        <v>427</v>
      </c>
      <c r="BO16" s="6" t="s">
        <v>181</v>
      </c>
      <c r="BP16" s="6" t="s">
        <v>110</v>
      </c>
      <c r="BQ16" s="6" t="s">
        <v>111</v>
      </c>
      <c r="BR16" s="6" t="s">
        <v>112</v>
      </c>
      <c r="BS16" s="7" t="s">
        <v>113</v>
      </c>
      <c r="BT16" s="7" t="s">
        <v>142</v>
      </c>
      <c r="BU16" s="6" t="s">
        <v>20</v>
      </c>
      <c r="BV16" s="6" t="s">
        <v>27</v>
      </c>
      <c r="BW16" s="6" t="s">
        <v>91</v>
      </c>
      <c r="BX16" s="6" t="s">
        <v>143</v>
      </c>
      <c r="BY16" s="6" t="s">
        <v>197</v>
      </c>
      <c r="BZ16" s="28" t="s">
        <v>114</v>
      </c>
      <c r="CA16" s="11">
        <v>1238</v>
      </c>
      <c r="CB16" s="11">
        <v>1547</v>
      </c>
      <c r="CC16" s="11">
        <v>281</v>
      </c>
      <c r="CD16" s="11">
        <v>422</v>
      </c>
      <c r="CE16" s="11">
        <v>422</v>
      </c>
      <c r="CF16" s="11">
        <v>422</v>
      </c>
    </row>
    <row r="17" spans="1:84" s="10" customFormat="1" ht="303.60000000000002" customHeight="1">
      <c r="A17" s="3" t="s">
        <v>587</v>
      </c>
      <c r="B17" s="3" t="s">
        <v>669</v>
      </c>
      <c r="C17" s="3" t="s">
        <v>670</v>
      </c>
      <c r="D17" s="3" t="s">
        <v>674</v>
      </c>
      <c r="E17" s="3" t="s">
        <v>789</v>
      </c>
      <c r="F17" s="3" t="s">
        <v>806</v>
      </c>
      <c r="G17" s="3" t="s">
        <v>808</v>
      </c>
      <c r="H17" s="3">
        <v>18</v>
      </c>
      <c r="I17" s="3">
        <v>62</v>
      </c>
      <c r="J17" s="3" t="s">
        <v>251</v>
      </c>
      <c r="K17" s="3">
        <v>61006</v>
      </c>
      <c r="L17" s="3" t="s">
        <v>252</v>
      </c>
      <c r="M17" s="3" t="s">
        <v>253</v>
      </c>
      <c r="N17" s="3" t="s">
        <v>254</v>
      </c>
      <c r="O17" s="3" t="s">
        <v>255</v>
      </c>
      <c r="P17" s="3">
        <v>2</v>
      </c>
      <c r="Q17" s="3">
        <v>19</v>
      </c>
      <c r="R17" s="3" t="s">
        <v>256</v>
      </c>
      <c r="S17" s="3">
        <v>6202</v>
      </c>
      <c r="T17" s="3" t="s">
        <v>257</v>
      </c>
      <c r="U17" s="3">
        <v>1905</v>
      </c>
      <c r="V17" s="3" t="s">
        <v>258</v>
      </c>
      <c r="W17" s="3">
        <v>6202001</v>
      </c>
      <c r="X17" s="3" t="s">
        <v>259</v>
      </c>
      <c r="Y17" s="3">
        <v>1905043</v>
      </c>
      <c r="Z17" s="3" t="s">
        <v>359</v>
      </c>
      <c r="AA17" s="3">
        <v>190504300</v>
      </c>
      <c r="AB17" s="3" t="s">
        <v>360</v>
      </c>
      <c r="AC17" s="3" t="s">
        <v>428</v>
      </c>
      <c r="AD17" s="3"/>
      <c r="AE17" s="3">
        <v>62020010018</v>
      </c>
      <c r="AF17" s="3"/>
      <c r="AG17" s="22" t="s">
        <v>237</v>
      </c>
      <c r="AH17" s="3" t="s">
        <v>370</v>
      </c>
      <c r="AI17" s="3" t="s">
        <v>265</v>
      </c>
      <c r="AJ17" s="3" t="s">
        <v>266</v>
      </c>
      <c r="AK17" s="3" t="s">
        <v>429</v>
      </c>
      <c r="AL17" s="3" t="s">
        <v>265</v>
      </c>
      <c r="AM17" s="3" t="s">
        <v>268</v>
      </c>
      <c r="AN17" s="3">
        <v>14</v>
      </c>
      <c r="AO17" s="3">
        <v>63</v>
      </c>
      <c r="AP17" s="3">
        <v>63</v>
      </c>
      <c r="AQ17" s="3">
        <v>63</v>
      </c>
      <c r="AR17" s="3">
        <v>63</v>
      </c>
      <c r="AS17" s="3">
        <v>63</v>
      </c>
      <c r="AT17" s="3" t="s">
        <v>269</v>
      </c>
      <c r="AU17" s="3" t="b">
        <v>0</v>
      </c>
      <c r="AV17" s="3" t="b">
        <v>0</v>
      </c>
      <c r="AW17" s="3" t="b">
        <v>0</v>
      </c>
      <c r="AX17" s="3" t="b">
        <v>0</v>
      </c>
      <c r="AY17" s="3" t="b">
        <v>0</v>
      </c>
      <c r="AZ17" s="3" t="b">
        <v>0</v>
      </c>
      <c r="BA17" s="3" t="b">
        <v>0</v>
      </c>
      <c r="BB17" s="3" t="b">
        <v>0</v>
      </c>
      <c r="BC17" s="3" t="b">
        <v>0</v>
      </c>
      <c r="BD17" s="3" t="b">
        <v>0</v>
      </c>
      <c r="BE17" s="3" t="b">
        <v>0</v>
      </c>
      <c r="BF17" s="3">
        <v>5085000000</v>
      </c>
      <c r="BG17" s="3">
        <v>5029553225</v>
      </c>
      <c r="BH17" s="3">
        <v>5520857198</v>
      </c>
      <c r="BI17" s="3">
        <v>5883314057</v>
      </c>
      <c r="BJ17" s="3">
        <v>21518724480</v>
      </c>
      <c r="BK17" s="3" t="s">
        <v>270</v>
      </c>
      <c r="BL17" s="3" t="s">
        <v>226</v>
      </c>
      <c r="BM17" s="3"/>
      <c r="BN17" s="3" t="s">
        <v>430</v>
      </c>
      <c r="BO17" s="6" t="s">
        <v>193</v>
      </c>
      <c r="BP17" s="6" t="s">
        <v>110</v>
      </c>
      <c r="BQ17" s="6" t="s">
        <v>111</v>
      </c>
      <c r="BR17" s="6" t="s">
        <v>187</v>
      </c>
      <c r="BS17" s="6" t="s">
        <v>188</v>
      </c>
      <c r="BT17" s="6" t="s">
        <v>189</v>
      </c>
      <c r="BU17" s="6" t="s">
        <v>33</v>
      </c>
      <c r="BV17" s="6" t="s">
        <v>39</v>
      </c>
      <c r="BW17" s="6" t="s">
        <v>190</v>
      </c>
      <c r="BX17" s="6" t="s">
        <v>191</v>
      </c>
      <c r="BY17" s="6" t="s">
        <v>192</v>
      </c>
      <c r="BZ17" s="22" t="s">
        <v>201</v>
      </c>
      <c r="CA17" s="11">
        <v>14</v>
      </c>
      <c r="CB17" s="11">
        <v>63</v>
      </c>
      <c r="CC17" s="11">
        <v>63</v>
      </c>
      <c r="CD17" s="11">
        <v>63</v>
      </c>
      <c r="CE17" s="11">
        <v>63</v>
      </c>
      <c r="CF17" s="11">
        <v>63</v>
      </c>
    </row>
    <row r="18" spans="1:84" s="10" customFormat="1" ht="198.95" customHeight="1">
      <c r="A18" s="3" t="s">
        <v>587</v>
      </c>
      <c r="B18" s="3" t="s">
        <v>669</v>
      </c>
      <c r="C18" s="3" t="s">
        <v>670</v>
      </c>
      <c r="D18" s="3" t="s">
        <v>671</v>
      </c>
      <c r="E18" s="3" t="s">
        <v>789</v>
      </c>
      <c r="F18" s="3" t="s">
        <v>806</v>
      </c>
      <c r="G18" s="3" t="s">
        <v>809</v>
      </c>
      <c r="H18" s="3">
        <v>11</v>
      </c>
      <c r="I18" s="3">
        <v>61</v>
      </c>
      <c r="J18" s="3" t="s">
        <v>331</v>
      </c>
      <c r="K18" s="3">
        <v>61001</v>
      </c>
      <c r="L18" s="3" t="s">
        <v>252</v>
      </c>
      <c r="M18" s="3" t="s">
        <v>344</v>
      </c>
      <c r="N18" s="3" t="s">
        <v>345</v>
      </c>
      <c r="O18" s="3" t="s">
        <v>346</v>
      </c>
      <c r="P18" s="3" t="s">
        <v>347</v>
      </c>
      <c r="Q18" s="3">
        <v>19</v>
      </c>
      <c r="R18" s="3" t="s">
        <v>256</v>
      </c>
      <c r="S18" s="3">
        <v>6102</v>
      </c>
      <c r="T18" s="3" t="s">
        <v>333</v>
      </c>
      <c r="U18" s="3">
        <v>1905</v>
      </c>
      <c r="V18" s="3" t="s">
        <v>258</v>
      </c>
      <c r="W18" s="3">
        <v>6102004</v>
      </c>
      <c r="X18" s="3" t="s">
        <v>335</v>
      </c>
      <c r="Y18" s="3">
        <v>1905031</v>
      </c>
      <c r="Z18" s="3" t="s">
        <v>431</v>
      </c>
      <c r="AA18" s="3">
        <v>190503100</v>
      </c>
      <c r="AB18" s="3" t="s">
        <v>432</v>
      </c>
      <c r="AC18" s="3" t="s">
        <v>433</v>
      </c>
      <c r="AD18" s="3" t="s">
        <v>369</v>
      </c>
      <c r="AE18" s="3">
        <v>61020040013</v>
      </c>
      <c r="AF18" s="3"/>
      <c r="AG18" s="22" t="s">
        <v>434</v>
      </c>
      <c r="AH18" s="3" t="s">
        <v>264</v>
      </c>
      <c r="AI18" s="3" t="s">
        <v>265</v>
      </c>
      <c r="AJ18" s="3" t="s">
        <v>371</v>
      </c>
      <c r="AK18" s="3" t="s">
        <v>435</v>
      </c>
      <c r="AL18" s="3" t="s">
        <v>265</v>
      </c>
      <c r="AM18" s="3" t="s">
        <v>268</v>
      </c>
      <c r="AN18" s="3">
        <v>4</v>
      </c>
      <c r="AO18" s="3">
        <v>28</v>
      </c>
      <c r="AP18" s="3">
        <v>6</v>
      </c>
      <c r="AQ18" s="3">
        <v>6</v>
      </c>
      <c r="AR18" s="3">
        <v>6</v>
      </c>
      <c r="AS18" s="3">
        <v>6</v>
      </c>
      <c r="AT18" s="3" t="s">
        <v>269</v>
      </c>
      <c r="AU18" s="3" t="b">
        <v>0</v>
      </c>
      <c r="AV18" s="3" t="b">
        <v>0</v>
      </c>
      <c r="AW18" s="3" t="b">
        <v>0</v>
      </c>
      <c r="AX18" s="3" t="b">
        <v>0</v>
      </c>
      <c r="AY18" s="3" t="b">
        <v>0</v>
      </c>
      <c r="AZ18" s="3" t="b">
        <v>0</v>
      </c>
      <c r="BA18" s="3" t="b">
        <v>0</v>
      </c>
      <c r="BB18" s="3" t="b">
        <v>0</v>
      </c>
      <c r="BC18" s="3" t="b">
        <v>0</v>
      </c>
      <c r="BD18" s="3" t="b">
        <v>0</v>
      </c>
      <c r="BE18" s="3" t="b">
        <v>0</v>
      </c>
      <c r="BF18" s="3">
        <v>200000000</v>
      </c>
      <c r="BG18" s="3">
        <v>210000000</v>
      </c>
      <c r="BH18" s="3">
        <v>220500000</v>
      </c>
      <c r="BI18" s="3">
        <v>231525000</v>
      </c>
      <c r="BJ18" s="3">
        <v>862025000</v>
      </c>
      <c r="BK18" s="3" t="s">
        <v>270</v>
      </c>
      <c r="BL18" s="3" t="s">
        <v>226</v>
      </c>
      <c r="BM18" s="3"/>
      <c r="BN18" s="3" t="s">
        <v>436</v>
      </c>
      <c r="BO18" s="6" t="s">
        <v>147</v>
      </c>
      <c r="BP18" s="6" t="s">
        <v>42</v>
      </c>
      <c r="BQ18" s="7" t="s">
        <v>43</v>
      </c>
      <c r="BR18" s="7" t="s">
        <v>50</v>
      </c>
      <c r="BS18" s="7" t="s">
        <v>51</v>
      </c>
      <c r="BT18" s="7" t="s">
        <v>52</v>
      </c>
      <c r="BU18" s="6" t="s">
        <v>38</v>
      </c>
      <c r="BV18" s="6" t="s">
        <v>55</v>
      </c>
      <c r="BW18" s="6" t="s">
        <v>22</v>
      </c>
      <c r="BX18" s="6" t="s">
        <v>56</v>
      </c>
      <c r="BY18" s="7" t="s">
        <v>148</v>
      </c>
      <c r="BZ18" s="22" t="s">
        <v>149</v>
      </c>
      <c r="CA18" s="3">
        <v>4</v>
      </c>
      <c r="CB18" s="3">
        <v>28</v>
      </c>
      <c r="CC18" s="3">
        <v>6</v>
      </c>
      <c r="CD18" s="3">
        <v>6</v>
      </c>
      <c r="CE18" s="3">
        <v>6</v>
      </c>
      <c r="CF18" s="3">
        <v>6</v>
      </c>
    </row>
    <row r="19" spans="1:84" customFormat="1" ht="211.5" customHeight="1">
      <c r="A19" s="3" t="s">
        <v>587</v>
      </c>
      <c r="B19" s="3" t="s">
        <v>669</v>
      </c>
      <c r="C19" s="3" t="s">
        <v>670</v>
      </c>
      <c r="D19" s="3" t="s">
        <v>671</v>
      </c>
      <c r="E19" s="3" t="s">
        <v>789</v>
      </c>
      <c r="F19" s="3" t="s">
        <v>806</v>
      </c>
      <c r="G19" s="3" t="s">
        <v>809</v>
      </c>
      <c r="H19" s="3">
        <v>10</v>
      </c>
      <c r="I19" s="3">
        <v>61</v>
      </c>
      <c r="J19" s="3" t="s">
        <v>331</v>
      </c>
      <c r="K19" s="3">
        <v>61001</v>
      </c>
      <c r="L19" s="3" t="s">
        <v>252</v>
      </c>
      <c r="M19" s="3" t="s">
        <v>344</v>
      </c>
      <c r="N19" s="3" t="s">
        <v>345</v>
      </c>
      <c r="O19" s="3" t="s">
        <v>346</v>
      </c>
      <c r="P19" s="3" t="s">
        <v>347</v>
      </c>
      <c r="Q19" s="3">
        <v>19</v>
      </c>
      <c r="R19" s="3" t="s">
        <v>256</v>
      </c>
      <c r="S19" s="3">
        <v>6102</v>
      </c>
      <c r="T19" s="3" t="s">
        <v>333</v>
      </c>
      <c r="U19" s="3">
        <v>1903</v>
      </c>
      <c r="V19" s="3" t="s">
        <v>334</v>
      </c>
      <c r="W19" s="3">
        <v>6102004</v>
      </c>
      <c r="X19" s="3" t="s">
        <v>335</v>
      </c>
      <c r="Y19" s="3">
        <v>1903016</v>
      </c>
      <c r="Z19" s="3" t="s">
        <v>382</v>
      </c>
      <c r="AA19" s="3">
        <v>190301600</v>
      </c>
      <c r="AB19" s="3" t="s">
        <v>383</v>
      </c>
      <c r="AC19" s="3" t="s">
        <v>348</v>
      </c>
      <c r="AD19" s="3" t="s">
        <v>369</v>
      </c>
      <c r="AE19" s="3">
        <v>61020040009</v>
      </c>
      <c r="AF19" s="3"/>
      <c r="AG19" s="22" t="s">
        <v>48</v>
      </c>
      <c r="AH19" s="3" t="s">
        <v>264</v>
      </c>
      <c r="AI19" s="3" t="s">
        <v>265</v>
      </c>
      <c r="AJ19" s="3" t="s">
        <v>266</v>
      </c>
      <c r="AK19" s="3" t="s">
        <v>437</v>
      </c>
      <c r="AL19" s="3" t="s">
        <v>265</v>
      </c>
      <c r="AM19" s="3" t="s">
        <v>268</v>
      </c>
      <c r="AN19" s="3" t="s">
        <v>438</v>
      </c>
      <c r="AO19" s="3">
        <v>616</v>
      </c>
      <c r="AP19" s="3">
        <v>101</v>
      </c>
      <c r="AQ19" s="3">
        <v>201</v>
      </c>
      <c r="AR19" s="3">
        <v>201</v>
      </c>
      <c r="AS19" s="3">
        <v>113</v>
      </c>
      <c r="AT19" s="3" t="s">
        <v>269</v>
      </c>
      <c r="AU19" s="3" t="b">
        <v>0</v>
      </c>
      <c r="AV19" s="3" t="b">
        <v>0</v>
      </c>
      <c r="AW19" s="3" t="b">
        <v>0</v>
      </c>
      <c r="AX19" s="3" t="b">
        <v>0</v>
      </c>
      <c r="AY19" s="3" t="b">
        <v>0</v>
      </c>
      <c r="AZ19" s="3" t="b">
        <v>0</v>
      </c>
      <c r="BA19" s="3" t="b">
        <v>0</v>
      </c>
      <c r="BB19" s="3" t="b">
        <v>0</v>
      </c>
      <c r="BC19" s="3" t="b">
        <v>0</v>
      </c>
      <c r="BD19" s="3" t="b">
        <v>0</v>
      </c>
      <c r="BE19" s="3" t="b">
        <v>0</v>
      </c>
      <c r="BF19" s="3">
        <v>3265632413</v>
      </c>
      <c r="BG19" s="3">
        <v>999008135</v>
      </c>
      <c r="BH19" s="3">
        <v>1337463600</v>
      </c>
      <c r="BI19" s="3">
        <v>1508290660</v>
      </c>
      <c r="BJ19" s="3">
        <v>7110394808</v>
      </c>
      <c r="BK19" s="3" t="s">
        <v>270</v>
      </c>
      <c r="BL19" s="3" t="s">
        <v>226</v>
      </c>
      <c r="BM19" s="3"/>
      <c r="BN19" s="3" t="s">
        <v>439</v>
      </c>
      <c r="BO19" s="6" t="s">
        <v>144</v>
      </c>
      <c r="BP19" s="6" t="s">
        <v>42</v>
      </c>
      <c r="BQ19" s="7" t="s">
        <v>43</v>
      </c>
      <c r="BR19" s="7" t="s">
        <v>44</v>
      </c>
      <c r="BS19" s="7" t="s">
        <v>45</v>
      </c>
      <c r="BT19" s="7" t="s">
        <v>53</v>
      </c>
      <c r="BU19" s="7" t="s">
        <v>46</v>
      </c>
      <c r="BV19" s="7" t="s">
        <v>47</v>
      </c>
      <c r="BW19" s="6" t="s">
        <v>22</v>
      </c>
      <c r="BX19" s="6" t="s">
        <v>145</v>
      </c>
      <c r="BY19" s="6" t="s">
        <v>146</v>
      </c>
      <c r="BZ19" s="22" t="s">
        <v>48</v>
      </c>
      <c r="CA19" s="3" t="s">
        <v>49</v>
      </c>
      <c r="CB19" s="12">
        <v>616</v>
      </c>
      <c r="CC19" s="12">
        <v>101</v>
      </c>
      <c r="CD19" s="12">
        <v>201</v>
      </c>
      <c r="CE19" s="12">
        <v>201</v>
      </c>
      <c r="CF19" s="12">
        <v>113</v>
      </c>
    </row>
    <row r="20" spans="1:84" s="10" customFormat="1" ht="336" customHeight="1">
      <c r="A20" s="3" t="s">
        <v>587</v>
      </c>
      <c r="B20" s="3" t="s">
        <v>669</v>
      </c>
      <c r="C20" s="3" t="s">
        <v>670</v>
      </c>
      <c r="D20" s="3" t="s">
        <v>672</v>
      </c>
      <c r="E20" s="3" t="s">
        <v>789</v>
      </c>
      <c r="F20" s="3" t="s">
        <v>806</v>
      </c>
      <c r="G20" s="3" t="s">
        <v>809</v>
      </c>
      <c r="H20" s="3">
        <v>20</v>
      </c>
      <c r="I20" s="3">
        <v>61</v>
      </c>
      <c r="J20" s="3" t="s">
        <v>331</v>
      </c>
      <c r="K20" s="3">
        <v>61008</v>
      </c>
      <c r="L20" s="3" t="s">
        <v>252</v>
      </c>
      <c r="M20" s="3" t="s">
        <v>440</v>
      </c>
      <c r="N20" s="3" t="s">
        <v>441</v>
      </c>
      <c r="O20" s="3" t="s">
        <v>442</v>
      </c>
      <c r="P20" s="3" t="s">
        <v>443</v>
      </c>
      <c r="Q20" s="3">
        <v>19</v>
      </c>
      <c r="R20" s="3" t="s">
        <v>256</v>
      </c>
      <c r="S20" s="3">
        <v>6102</v>
      </c>
      <c r="T20" s="3" t="s">
        <v>333</v>
      </c>
      <c r="U20" s="3">
        <v>1905</v>
      </c>
      <c r="V20" s="3" t="s">
        <v>258</v>
      </c>
      <c r="W20" s="3">
        <v>6102004</v>
      </c>
      <c r="X20" s="3" t="s">
        <v>335</v>
      </c>
      <c r="Y20" s="3">
        <v>1905019</v>
      </c>
      <c r="Z20" s="3" t="s">
        <v>377</v>
      </c>
      <c r="AA20" s="3">
        <v>190501900</v>
      </c>
      <c r="AB20" s="3" t="s">
        <v>378</v>
      </c>
      <c r="AC20" s="3" t="s">
        <v>262</v>
      </c>
      <c r="AD20" s="3" t="s">
        <v>263</v>
      </c>
      <c r="AE20" s="3">
        <v>61020040007</v>
      </c>
      <c r="AF20" s="3"/>
      <c r="AG20" s="22" t="s">
        <v>444</v>
      </c>
      <c r="AH20" s="3" t="s">
        <v>264</v>
      </c>
      <c r="AI20" s="3" t="s">
        <v>265</v>
      </c>
      <c r="AJ20" s="3" t="s">
        <v>371</v>
      </c>
      <c r="AK20" s="3" t="s">
        <v>445</v>
      </c>
      <c r="AL20" s="3" t="s">
        <v>265</v>
      </c>
      <c r="AM20" s="3" t="s">
        <v>268</v>
      </c>
      <c r="AN20" s="3">
        <v>14700</v>
      </c>
      <c r="AO20" s="3">
        <v>22700</v>
      </c>
      <c r="AP20" s="3">
        <v>2000</v>
      </c>
      <c r="AQ20" s="3">
        <v>2000</v>
      </c>
      <c r="AR20" s="3">
        <v>2000</v>
      </c>
      <c r="AS20" s="3">
        <v>2000</v>
      </c>
      <c r="AT20" s="3" t="s">
        <v>269</v>
      </c>
      <c r="AU20" s="3" t="b">
        <v>0</v>
      </c>
      <c r="AV20" s="3" t="b">
        <v>0</v>
      </c>
      <c r="AW20" s="3" t="b">
        <v>0</v>
      </c>
      <c r="AX20" s="3" t="b">
        <v>0</v>
      </c>
      <c r="AY20" s="3" t="b">
        <v>0</v>
      </c>
      <c r="AZ20" s="3" t="b">
        <v>0</v>
      </c>
      <c r="BA20" s="3" t="b">
        <v>0</v>
      </c>
      <c r="BB20" s="3" t="b">
        <v>0</v>
      </c>
      <c r="BC20" s="3" t="b">
        <v>0</v>
      </c>
      <c r="BD20" s="3" t="b">
        <v>0</v>
      </c>
      <c r="BE20" s="3" t="b">
        <v>0</v>
      </c>
      <c r="BF20" s="3">
        <v>2368804060</v>
      </c>
      <c r="BG20" s="3">
        <v>2469744263</v>
      </c>
      <c r="BH20" s="3">
        <v>2575731475</v>
      </c>
      <c r="BI20" s="3">
        <v>2687018050</v>
      </c>
      <c r="BJ20" s="3">
        <v>10101297848</v>
      </c>
      <c r="BK20" s="3" t="s">
        <v>270</v>
      </c>
      <c r="BL20" s="3" t="s">
        <v>226</v>
      </c>
      <c r="BM20" s="3"/>
      <c r="BN20" s="3" t="s">
        <v>446</v>
      </c>
      <c r="BO20" s="6" t="s">
        <v>157</v>
      </c>
      <c r="BP20" s="6" t="s">
        <v>115</v>
      </c>
      <c r="BQ20" s="7" t="s">
        <v>116</v>
      </c>
      <c r="BR20" s="7" t="s">
        <v>117</v>
      </c>
      <c r="BS20" s="7" t="s">
        <v>158</v>
      </c>
      <c r="BT20" s="7" t="s">
        <v>118</v>
      </c>
      <c r="BU20" s="7" t="s">
        <v>119</v>
      </c>
      <c r="BV20" s="7" t="s">
        <v>120</v>
      </c>
      <c r="BW20" s="6" t="s">
        <v>91</v>
      </c>
      <c r="BX20" s="6" t="s">
        <v>182</v>
      </c>
      <c r="BY20" s="6" t="s">
        <v>183</v>
      </c>
      <c r="BZ20" s="22" t="s">
        <v>247</v>
      </c>
      <c r="CA20" s="11">
        <v>14700</v>
      </c>
      <c r="CB20" s="11">
        <v>22700</v>
      </c>
      <c r="CC20" s="11">
        <v>2000</v>
      </c>
      <c r="CD20" s="11">
        <v>2000</v>
      </c>
      <c r="CE20" s="11">
        <v>2000</v>
      </c>
      <c r="CF20" s="11">
        <v>2000</v>
      </c>
    </row>
    <row r="21" spans="1:84" s="13" customFormat="1" ht="195.95" customHeight="1">
      <c r="A21" s="3" t="s">
        <v>587</v>
      </c>
      <c r="B21" s="3" t="s">
        <v>669</v>
      </c>
      <c r="C21" s="3" t="s">
        <v>670</v>
      </c>
      <c r="D21" s="3" t="s">
        <v>671</v>
      </c>
      <c r="E21" s="3" t="s">
        <v>789</v>
      </c>
      <c r="F21" s="3" t="s">
        <v>806</v>
      </c>
      <c r="G21" s="3" t="s">
        <v>809</v>
      </c>
      <c r="H21" s="29">
        <v>12</v>
      </c>
      <c r="I21" s="29">
        <v>61</v>
      </c>
      <c r="J21" s="29" t="s">
        <v>331</v>
      </c>
      <c r="K21" s="29">
        <v>61005</v>
      </c>
      <c r="L21" s="29" t="s">
        <v>252</v>
      </c>
      <c r="M21" s="29" t="s">
        <v>417</v>
      </c>
      <c r="N21" s="29" t="s">
        <v>418</v>
      </c>
      <c r="O21" s="29" t="s">
        <v>419</v>
      </c>
      <c r="P21" s="29">
        <v>2</v>
      </c>
      <c r="Q21" s="29">
        <v>19</v>
      </c>
      <c r="R21" s="29" t="s">
        <v>256</v>
      </c>
      <c r="S21" s="29">
        <v>6102</v>
      </c>
      <c r="T21" s="29" t="s">
        <v>333</v>
      </c>
      <c r="U21" s="29">
        <v>1903</v>
      </c>
      <c r="V21" s="29" t="s">
        <v>334</v>
      </c>
      <c r="W21" s="29">
        <v>6102004</v>
      </c>
      <c r="X21" s="29" t="s">
        <v>335</v>
      </c>
      <c r="Y21" s="29">
        <v>1903002</v>
      </c>
      <c r="Z21" s="29" t="s">
        <v>447</v>
      </c>
      <c r="AA21" s="29">
        <v>190300200</v>
      </c>
      <c r="AB21" s="29" t="s">
        <v>448</v>
      </c>
      <c r="AC21" s="29" t="s">
        <v>449</v>
      </c>
      <c r="AD21" s="29" t="s">
        <v>369</v>
      </c>
      <c r="AE21" s="29">
        <v>61020040002</v>
      </c>
      <c r="AF21" s="29"/>
      <c r="AG21" s="22" t="s">
        <v>62</v>
      </c>
      <c r="AH21" s="29" t="s">
        <v>370</v>
      </c>
      <c r="AI21" s="29" t="s">
        <v>265</v>
      </c>
      <c r="AJ21" s="29" t="s">
        <v>266</v>
      </c>
      <c r="AK21" s="29" t="s">
        <v>450</v>
      </c>
      <c r="AL21" s="29" t="s">
        <v>265</v>
      </c>
      <c r="AM21" s="29" t="s">
        <v>268</v>
      </c>
      <c r="AN21" s="29">
        <v>4</v>
      </c>
      <c r="AO21" s="29">
        <v>24</v>
      </c>
      <c r="AP21" s="29">
        <v>4</v>
      </c>
      <c r="AQ21" s="29">
        <v>5</v>
      </c>
      <c r="AR21" s="29">
        <v>5</v>
      </c>
      <c r="AS21" s="29">
        <v>6</v>
      </c>
      <c r="AT21" s="29" t="s">
        <v>269</v>
      </c>
      <c r="AU21" s="29" t="b">
        <v>0</v>
      </c>
      <c r="AV21" s="29" t="b">
        <v>0</v>
      </c>
      <c r="AW21" s="29" t="b">
        <v>0</v>
      </c>
      <c r="AX21" s="29" t="b">
        <v>0</v>
      </c>
      <c r="AY21" s="29" t="b">
        <v>0</v>
      </c>
      <c r="AZ21" s="29" t="b">
        <v>0</v>
      </c>
      <c r="BA21" s="29" t="b">
        <v>0</v>
      </c>
      <c r="BB21" s="29" t="b">
        <v>0</v>
      </c>
      <c r="BC21" s="29" t="b">
        <v>0</v>
      </c>
      <c r="BD21" s="29" t="b">
        <v>0</v>
      </c>
      <c r="BE21" s="29" t="b">
        <v>0</v>
      </c>
      <c r="BF21" s="29">
        <v>5800000000</v>
      </c>
      <c r="BG21" s="29">
        <v>97474924995</v>
      </c>
      <c r="BH21" s="29">
        <v>3527998206</v>
      </c>
      <c r="BI21" s="29">
        <v>4039252360</v>
      </c>
      <c r="BJ21" s="29">
        <v>110842175561</v>
      </c>
      <c r="BK21" s="29" t="s">
        <v>270</v>
      </c>
      <c r="BL21" s="29" t="s">
        <v>226</v>
      </c>
      <c r="BM21" s="29"/>
      <c r="BN21" s="29" t="s">
        <v>451</v>
      </c>
      <c r="BO21" s="4" t="s">
        <v>150</v>
      </c>
      <c r="BP21" s="4" t="s">
        <v>57</v>
      </c>
      <c r="BQ21" s="5" t="s">
        <v>43</v>
      </c>
      <c r="BR21" s="5" t="s">
        <v>58</v>
      </c>
      <c r="BS21" s="5" t="s">
        <v>59</v>
      </c>
      <c r="BT21" s="5" t="s">
        <v>60</v>
      </c>
      <c r="BU21" s="4" t="s">
        <v>38</v>
      </c>
      <c r="BV21" s="4" t="s">
        <v>55</v>
      </c>
      <c r="BW21" s="4" t="s">
        <v>22</v>
      </c>
      <c r="BX21" s="4" t="s">
        <v>151</v>
      </c>
      <c r="BY21" s="5" t="s">
        <v>61</v>
      </c>
      <c r="BZ21" s="22" t="s">
        <v>62</v>
      </c>
      <c r="CA21" s="3">
        <v>4</v>
      </c>
      <c r="CB21" s="3">
        <v>24</v>
      </c>
      <c r="CC21" s="3">
        <v>4</v>
      </c>
      <c r="CD21" s="3">
        <v>5</v>
      </c>
      <c r="CE21" s="3">
        <v>5</v>
      </c>
      <c r="CF21" s="3">
        <v>6</v>
      </c>
    </row>
    <row r="22" spans="1:84" s="10" customFormat="1" ht="192.95" customHeight="1">
      <c r="A22" s="3" t="s">
        <v>587</v>
      </c>
      <c r="B22" s="3" t="s">
        <v>669</v>
      </c>
      <c r="C22" s="3" t="s">
        <v>670</v>
      </c>
      <c r="D22" s="3" t="s">
        <v>673</v>
      </c>
      <c r="E22" s="3" t="s">
        <v>789</v>
      </c>
      <c r="F22" s="3" t="s">
        <v>806</v>
      </c>
      <c r="G22" s="3" t="s">
        <v>807</v>
      </c>
      <c r="H22" s="3">
        <v>13</v>
      </c>
      <c r="I22" s="3">
        <v>62</v>
      </c>
      <c r="J22" s="3" t="s">
        <v>251</v>
      </c>
      <c r="K22" s="3">
        <v>61006</v>
      </c>
      <c r="L22" s="3" t="s">
        <v>252</v>
      </c>
      <c r="M22" s="3" t="s">
        <v>253</v>
      </c>
      <c r="N22" s="3" t="s">
        <v>254</v>
      </c>
      <c r="O22" s="3" t="s">
        <v>255</v>
      </c>
      <c r="P22" s="3">
        <v>2</v>
      </c>
      <c r="Q22" s="3">
        <v>19</v>
      </c>
      <c r="R22" s="3" t="s">
        <v>256</v>
      </c>
      <c r="S22" s="3">
        <v>6202</v>
      </c>
      <c r="T22" s="3" t="s">
        <v>257</v>
      </c>
      <c r="U22" s="3">
        <v>1903</v>
      </c>
      <c r="V22" s="3" t="s">
        <v>334</v>
      </c>
      <c r="W22" s="3">
        <v>6202002</v>
      </c>
      <c r="X22" s="3" t="s">
        <v>452</v>
      </c>
      <c r="Y22" s="3">
        <v>1903011</v>
      </c>
      <c r="Z22" s="3" t="s">
        <v>453</v>
      </c>
      <c r="AA22" s="3">
        <v>190301100</v>
      </c>
      <c r="AB22" s="3" t="s">
        <v>454</v>
      </c>
      <c r="AC22" s="3" t="s">
        <v>433</v>
      </c>
      <c r="AD22" s="3" t="s">
        <v>338</v>
      </c>
      <c r="AE22" s="3">
        <v>62020020003</v>
      </c>
      <c r="AF22" s="3"/>
      <c r="AG22" s="22" t="s">
        <v>455</v>
      </c>
      <c r="AH22" s="3" t="s">
        <v>264</v>
      </c>
      <c r="AI22" s="3" t="s">
        <v>265</v>
      </c>
      <c r="AJ22" s="3" t="s">
        <v>371</v>
      </c>
      <c r="AK22" s="3" t="s">
        <v>456</v>
      </c>
      <c r="AL22" s="3" t="s">
        <v>265</v>
      </c>
      <c r="AM22" s="3" t="s">
        <v>268</v>
      </c>
      <c r="AN22" s="3">
        <v>36</v>
      </c>
      <c r="AO22" s="3">
        <v>148</v>
      </c>
      <c r="AP22" s="3">
        <v>21</v>
      </c>
      <c r="AQ22" s="3">
        <v>32</v>
      </c>
      <c r="AR22" s="3">
        <v>25</v>
      </c>
      <c r="AS22" s="3">
        <v>34</v>
      </c>
      <c r="AT22" s="3" t="s">
        <v>269</v>
      </c>
      <c r="AU22" s="3" t="b">
        <v>0</v>
      </c>
      <c r="AV22" s="3" t="b">
        <v>0</v>
      </c>
      <c r="AW22" s="3" t="b">
        <v>0</v>
      </c>
      <c r="AX22" s="3" t="b">
        <v>0</v>
      </c>
      <c r="AY22" s="3" t="b">
        <v>0</v>
      </c>
      <c r="AZ22" s="3" t="b">
        <v>0</v>
      </c>
      <c r="BA22" s="3" t="b">
        <v>0</v>
      </c>
      <c r="BB22" s="3" t="b">
        <v>0</v>
      </c>
      <c r="BC22" s="3" t="b">
        <v>0</v>
      </c>
      <c r="BD22" s="3" t="b">
        <v>0</v>
      </c>
      <c r="BE22" s="3" t="b">
        <v>0</v>
      </c>
      <c r="BF22" s="3">
        <v>0</v>
      </c>
      <c r="BG22" s="3">
        <v>1498512202</v>
      </c>
      <c r="BH22" s="3">
        <v>2006195400</v>
      </c>
      <c r="BI22" s="3">
        <v>2262435990</v>
      </c>
      <c r="BJ22" s="3">
        <v>5767143592</v>
      </c>
      <c r="BK22" s="3" t="s">
        <v>270</v>
      </c>
      <c r="BL22" s="3" t="s">
        <v>226</v>
      </c>
      <c r="BM22" s="3"/>
      <c r="BN22" s="3" t="s">
        <v>457</v>
      </c>
      <c r="BO22" s="6" t="s">
        <v>152</v>
      </c>
      <c r="BP22" s="6" t="s">
        <v>57</v>
      </c>
      <c r="BQ22" s="7" t="s">
        <v>43</v>
      </c>
      <c r="BR22" s="7" t="s">
        <v>153</v>
      </c>
      <c r="BS22" s="7" t="s">
        <v>154</v>
      </c>
      <c r="BT22" s="7" t="s">
        <v>53</v>
      </c>
      <c r="BU22" s="6" t="s">
        <v>46</v>
      </c>
      <c r="BV22" s="6" t="s">
        <v>47</v>
      </c>
      <c r="BW22" s="6" t="s">
        <v>22</v>
      </c>
      <c r="BX22" s="6" t="s">
        <v>155</v>
      </c>
      <c r="BY22" s="7" t="s">
        <v>153</v>
      </c>
      <c r="BZ22" s="22" t="s">
        <v>156</v>
      </c>
      <c r="CA22" s="3">
        <v>36</v>
      </c>
      <c r="CB22" s="3">
        <v>148</v>
      </c>
      <c r="CC22" s="3">
        <v>21</v>
      </c>
      <c r="CD22" s="3">
        <v>32</v>
      </c>
      <c r="CE22" s="3">
        <v>25</v>
      </c>
      <c r="CF22" s="3">
        <v>34</v>
      </c>
    </row>
    <row r="23" spans="1:84" s="10" customFormat="1" ht="207.95" customHeight="1">
      <c r="A23" s="3" t="s">
        <v>587</v>
      </c>
      <c r="B23" s="3" t="s">
        <v>669</v>
      </c>
      <c r="C23" s="3" t="s">
        <v>670</v>
      </c>
      <c r="D23" s="3" t="s">
        <v>673</v>
      </c>
      <c r="E23" s="3" t="s">
        <v>789</v>
      </c>
      <c r="F23" s="3" t="s">
        <v>806</v>
      </c>
      <c r="G23" s="3" t="s">
        <v>807</v>
      </c>
      <c r="H23" s="3">
        <v>16</v>
      </c>
      <c r="I23" s="3">
        <v>62</v>
      </c>
      <c r="J23" s="3" t="s">
        <v>251</v>
      </c>
      <c r="K23" s="3">
        <v>61006</v>
      </c>
      <c r="L23" s="3" t="s">
        <v>252</v>
      </c>
      <c r="M23" s="3" t="s">
        <v>253</v>
      </c>
      <c r="N23" s="3" t="s">
        <v>254</v>
      </c>
      <c r="O23" s="3" t="s">
        <v>255</v>
      </c>
      <c r="P23" s="3">
        <v>2</v>
      </c>
      <c r="Q23" s="3">
        <v>19</v>
      </c>
      <c r="R23" s="3" t="s">
        <v>256</v>
      </c>
      <c r="S23" s="3">
        <v>6202</v>
      </c>
      <c r="T23" s="3" t="s">
        <v>257</v>
      </c>
      <c r="U23" s="3">
        <v>1905</v>
      </c>
      <c r="V23" s="3" t="s">
        <v>258</v>
      </c>
      <c r="W23" s="3">
        <v>6202002</v>
      </c>
      <c r="X23" s="3" t="s">
        <v>452</v>
      </c>
      <c r="Y23" s="3">
        <v>1905042</v>
      </c>
      <c r="Z23" s="3" t="s">
        <v>458</v>
      </c>
      <c r="AA23" s="3">
        <v>190504200</v>
      </c>
      <c r="AB23" s="3" t="s">
        <v>459</v>
      </c>
      <c r="AC23" s="3" t="s">
        <v>460</v>
      </c>
      <c r="AD23" s="3" t="s">
        <v>369</v>
      </c>
      <c r="AE23" s="3">
        <v>62020020002</v>
      </c>
      <c r="AF23" s="3"/>
      <c r="AG23" s="22" t="s">
        <v>71</v>
      </c>
      <c r="AH23" s="3" t="s">
        <v>370</v>
      </c>
      <c r="AI23" s="3" t="s">
        <v>265</v>
      </c>
      <c r="AJ23" s="3" t="s">
        <v>371</v>
      </c>
      <c r="AK23" s="3" t="s">
        <v>461</v>
      </c>
      <c r="AL23" s="3" t="s">
        <v>415</v>
      </c>
      <c r="AM23" s="3" t="s">
        <v>268</v>
      </c>
      <c r="AN23" s="3">
        <v>20035</v>
      </c>
      <c r="AO23" s="3">
        <v>20000</v>
      </c>
      <c r="AP23" s="3">
        <v>20000</v>
      </c>
      <c r="AQ23" s="3">
        <v>20000</v>
      </c>
      <c r="AR23" s="3">
        <v>20000</v>
      </c>
      <c r="AS23" s="3">
        <v>20000</v>
      </c>
      <c r="AT23" s="3" t="s">
        <v>269</v>
      </c>
      <c r="AU23" s="3" t="b">
        <v>0</v>
      </c>
      <c r="AV23" s="3" t="b">
        <v>0</v>
      </c>
      <c r="AW23" s="3" t="b">
        <v>0</v>
      </c>
      <c r="AX23" s="3" t="b">
        <v>0</v>
      </c>
      <c r="AY23" s="3" t="b">
        <v>0</v>
      </c>
      <c r="AZ23" s="3" t="b">
        <v>0</v>
      </c>
      <c r="BA23" s="3" t="b">
        <v>0</v>
      </c>
      <c r="BB23" s="3" t="b">
        <v>0</v>
      </c>
      <c r="BC23" s="3" t="b">
        <v>0</v>
      </c>
      <c r="BD23" s="3" t="b">
        <v>0</v>
      </c>
      <c r="BE23" s="3" t="b">
        <v>0</v>
      </c>
      <c r="BF23" s="3">
        <v>3200800000</v>
      </c>
      <c r="BG23" s="3">
        <v>2470461771</v>
      </c>
      <c r="BH23" s="3">
        <v>3283485508</v>
      </c>
      <c r="BI23" s="3">
        <v>3696100029</v>
      </c>
      <c r="BJ23" s="3">
        <v>12650847308</v>
      </c>
      <c r="BK23" s="3" t="s">
        <v>270</v>
      </c>
      <c r="BL23" s="3" t="s">
        <v>226</v>
      </c>
      <c r="BM23" s="3"/>
      <c r="BN23" s="3" t="s">
        <v>462</v>
      </c>
      <c r="BO23" s="6" t="s">
        <v>159</v>
      </c>
      <c r="BP23" s="6" t="s">
        <v>63</v>
      </c>
      <c r="BQ23" s="7" t="s">
        <v>64</v>
      </c>
      <c r="BR23" s="7" t="s">
        <v>65</v>
      </c>
      <c r="BS23" s="7" t="s">
        <v>66</v>
      </c>
      <c r="BT23" s="7" t="s">
        <v>67</v>
      </c>
      <c r="BU23" s="6" t="s">
        <v>20</v>
      </c>
      <c r="BV23" s="6" t="s">
        <v>68</v>
      </c>
      <c r="BW23" s="6" t="s">
        <v>22</v>
      </c>
      <c r="BX23" s="6" t="s">
        <v>69</v>
      </c>
      <c r="BY23" s="7" t="s">
        <v>70</v>
      </c>
      <c r="BZ23" s="22" t="s">
        <v>71</v>
      </c>
      <c r="CA23" s="3">
        <v>20035</v>
      </c>
      <c r="CB23" s="3">
        <v>20000</v>
      </c>
      <c r="CC23" s="3">
        <v>20000</v>
      </c>
      <c r="CD23" s="3">
        <v>20000</v>
      </c>
      <c r="CE23" s="3">
        <v>20000</v>
      </c>
      <c r="CF23" s="3">
        <v>20000</v>
      </c>
    </row>
    <row r="24" spans="1:84" s="10" customFormat="1" ht="409.5" customHeight="1">
      <c r="A24" s="3" t="s">
        <v>587</v>
      </c>
      <c r="B24" s="3" t="s">
        <v>669</v>
      </c>
      <c r="C24" s="3" t="s">
        <v>670</v>
      </c>
      <c r="D24" s="3" t="s">
        <v>676</v>
      </c>
      <c r="E24" s="3" t="s">
        <v>789</v>
      </c>
      <c r="F24" s="3" t="s">
        <v>806</v>
      </c>
      <c r="G24" s="3" t="s">
        <v>808</v>
      </c>
      <c r="H24" s="3">
        <v>8</v>
      </c>
      <c r="I24" s="3">
        <v>61</v>
      </c>
      <c r="J24" s="3" t="s">
        <v>331</v>
      </c>
      <c r="K24" s="3">
        <v>61002</v>
      </c>
      <c r="L24" s="3" t="s">
        <v>252</v>
      </c>
      <c r="M24" s="3" t="s">
        <v>355</v>
      </c>
      <c r="N24" s="3" t="s">
        <v>356</v>
      </c>
      <c r="O24" s="3" t="s">
        <v>357</v>
      </c>
      <c r="P24" s="3" t="s">
        <v>358</v>
      </c>
      <c r="Q24" s="3">
        <v>19</v>
      </c>
      <c r="R24" s="3" t="s">
        <v>256</v>
      </c>
      <c r="S24" s="3">
        <v>6102</v>
      </c>
      <c r="T24" s="3" t="s">
        <v>333</v>
      </c>
      <c r="U24" s="3">
        <v>1905</v>
      </c>
      <c r="V24" s="3" t="s">
        <v>258</v>
      </c>
      <c r="W24" s="3">
        <v>6102004</v>
      </c>
      <c r="X24" s="3" t="s">
        <v>335</v>
      </c>
      <c r="Y24" s="3">
        <v>1905037</v>
      </c>
      <c r="Z24" s="3" t="s">
        <v>463</v>
      </c>
      <c r="AA24" s="3">
        <v>190503700</v>
      </c>
      <c r="AB24" s="3" t="s">
        <v>464</v>
      </c>
      <c r="AC24" s="3" t="s">
        <v>361</v>
      </c>
      <c r="AD24" s="3" t="s">
        <v>465</v>
      </c>
      <c r="AE24" s="3">
        <v>61020040003</v>
      </c>
      <c r="AF24" s="3"/>
      <c r="AG24" s="22" t="s">
        <v>234</v>
      </c>
      <c r="AH24" s="3" t="s">
        <v>264</v>
      </c>
      <c r="AI24" s="3" t="s">
        <v>265</v>
      </c>
      <c r="AJ24" s="3" t="s">
        <v>413</v>
      </c>
      <c r="AK24" s="3" t="s">
        <v>466</v>
      </c>
      <c r="AL24" s="3" t="s">
        <v>265</v>
      </c>
      <c r="AM24" s="3" t="s">
        <v>268</v>
      </c>
      <c r="AN24" s="3">
        <v>4</v>
      </c>
      <c r="AO24" s="3">
        <v>20</v>
      </c>
      <c r="AP24" s="3">
        <v>4</v>
      </c>
      <c r="AQ24" s="3">
        <v>4</v>
      </c>
      <c r="AR24" s="3">
        <v>4</v>
      </c>
      <c r="AS24" s="3">
        <v>4</v>
      </c>
      <c r="AT24" s="3" t="s">
        <v>269</v>
      </c>
      <c r="AU24" s="3" t="b">
        <v>0</v>
      </c>
      <c r="AV24" s="3" t="b">
        <v>0</v>
      </c>
      <c r="AW24" s="3" t="b">
        <v>0</v>
      </c>
      <c r="AX24" s="3" t="b">
        <v>0</v>
      </c>
      <c r="AY24" s="3" t="b">
        <v>0</v>
      </c>
      <c r="AZ24" s="3" t="b">
        <v>0</v>
      </c>
      <c r="BA24" s="3" t="b">
        <v>0</v>
      </c>
      <c r="BB24" s="3" t="b">
        <v>0</v>
      </c>
      <c r="BC24" s="3" t="b">
        <v>0</v>
      </c>
      <c r="BD24" s="3" t="b">
        <v>0</v>
      </c>
      <c r="BE24" s="3" t="b">
        <v>0</v>
      </c>
      <c r="BF24" s="3">
        <v>390000000</v>
      </c>
      <c r="BG24" s="3">
        <v>373876674</v>
      </c>
      <c r="BH24" s="3">
        <v>391895441</v>
      </c>
      <c r="BI24" s="3">
        <v>410808395</v>
      </c>
      <c r="BJ24" s="3">
        <v>1566580510</v>
      </c>
      <c r="BK24" s="3" t="s">
        <v>270</v>
      </c>
      <c r="BL24" s="3" t="s">
        <v>226</v>
      </c>
      <c r="BM24" s="3"/>
      <c r="BN24" s="3" t="s">
        <v>467</v>
      </c>
      <c r="BO24" s="6" t="s">
        <v>160</v>
      </c>
      <c r="BP24" s="6" t="s">
        <v>161</v>
      </c>
      <c r="BQ24" s="30" t="s">
        <v>72</v>
      </c>
      <c r="BR24" s="5" t="s">
        <v>162</v>
      </c>
      <c r="BS24" s="30" t="s">
        <v>163</v>
      </c>
      <c r="BT24" s="5" t="s">
        <v>122</v>
      </c>
      <c r="BU24" s="15" t="s">
        <v>73</v>
      </c>
      <c r="BV24" s="15" t="s">
        <v>74</v>
      </c>
      <c r="BW24" s="8" t="s">
        <v>75</v>
      </c>
      <c r="BX24" s="4" t="s">
        <v>164</v>
      </c>
      <c r="BY24" s="4" t="s">
        <v>165</v>
      </c>
      <c r="BZ24" s="22" t="s">
        <v>234</v>
      </c>
      <c r="CA24" s="14">
        <v>4</v>
      </c>
      <c r="CB24" s="14">
        <v>20</v>
      </c>
      <c r="CC24" s="14">
        <v>5</v>
      </c>
      <c r="CD24" s="14">
        <v>10</v>
      </c>
      <c r="CE24" s="14">
        <v>15</v>
      </c>
      <c r="CF24" s="14">
        <v>20</v>
      </c>
    </row>
    <row r="25" spans="1:84" s="10" customFormat="1" ht="156.6" customHeight="1">
      <c r="A25" s="3" t="s">
        <v>587</v>
      </c>
      <c r="B25" s="3" t="s">
        <v>669</v>
      </c>
      <c r="C25" s="3" t="s">
        <v>670</v>
      </c>
      <c r="D25" s="3" t="s">
        <v>673</v>
      </c>
      <c r="E25" s="3" t="s">
        <v>789</v>
      </c>
      <c r="F25" s="3" t="s">
        <v>806</v>
      </c>
      <c r="G25" s="3" t="s">
        <v>808</v>
      </c>
      <c r="H25" s="3">
        <v>6</v>
      </c>
      <c r="I25" s="3">
        <v>63</v>
      </c>
      <c r="J25" s="3" t="s">
        <v>386</v>
      </c>
      <c r="K25" s="3">
        <v>63002</v>
      </c>
      <c r="L25" s="3" t="s">
        <v>252</v>
      </c>
      <c r="M25" s="3" t="s">
        <v>468</v>
      </c>
      <c r="N25" s="3" t="s">
        <v>469</v>
      </c>
      <c r="O25" s="3" t="s">
        <v>265</v>
      </c>
      <c r="P25" s="3" t="s">
        <v>470</v>
      </c>
      <c r="Q25" s="3">
        <v>19</v>
      </c>
      <c r="R25" s="3" t="s">
        <v>256</v>
      </c>
      <c r="S25" s="3">
        <v>6302</v>
      </c>
      <c r="T25" s="3" t="s">
        <v>391</v>
      </c>
      <c r="U25" s="3">
        <v>1905</v>
      </c>
      <c r="V25" s="3" t="s">
        <v>258</v>
      </c>
      <c r="W25" s="3">
        <v>6302001</v>
      </c>
      <c r="X25" s="3" t="s">
        <v>393</v>
      </c>
      <c r="Y25" s="3">
        <v>1905052</v>
      </c>
      <c r="Z25" s="3" t="s">
        <v>471</v>
      </c>
      <c r="AA25" s="3">
        <v>190505200</v>
      </c>
      <c r="AB25" s="3" t="s">
        <v>472</v>
      </c>
      <c r="AC25" s="3" t="s">
        <v>473</v>
      </c>
      <c r="AD25" s="3" t="s">
        <v>369</v>
      </c>
      <c r="AE25" s="3">
        <v>63020010027</v>
      </c>
      <c r="AF25" s="3"/>
      <c r="AG25" s="22" t="s">
        <v>231</v>
      </c>
      <c r="AH25" s="3" t="s">
        <v>264</v>
      </c>
      <c r="AI25" s="3" t="s">
        <v>265</v>
      </c>
      <c r="AJ25" s="3" t="s">
        <v>371</v>
      </c>
      <c r="AK25" s="3" t="s">
        <v>474</v>
      </c>
      <c r="AL25" s="3" t="s">
        <v>265</v>
      </c>
      <c r="AM25" s="3" t="s">
        <v>268</v>
      </c>
      <c r="AN25" s="3">
        <v>2</v>
      </c>
      <c r="AO25" s="3">
        <v>9</v>
      </c>
      <c r="AP25" s="3">
        <v>1</v>
      </c>
      <c r="AQ25" s="3">
        <v>2</v>
      </c>
      <c r="AR25" s="3">
        <v>2</v>
      </c>
      <c r="AS25" s="3">
        <v>2</v>
      </c>
      <c r="AT25" s="3" t="s">
        <v>269</v>
      </c>
      <c r="AU25" s="3" t="b">
        <v>0</v>
      </c>
      <c r="AV25" s="3" t="b">
        <v>0</v>
      </c>
      <c r="AW25" s="3" t="b">
        <v>0</v>
      </c>
      <c r="AX25" s="3" t="b">
        <v>0</v>
      </c>
      <c r="AY25" s="3" t="b">
        <v>0</v>
      </c>
      <c r="AZ25" s="3" t="b">
        <v>0</v>
      </c>
      <c r="BA25" s="3" t="b">
        <v>0</v>
      </c>
      <c r="BB25" s="3" t="b">
        <v>0</v>
      </c>
      <c r="BC25" s="3" t="b">
        <v>0</v>
      </c>
      <c r="BD25" s="3" t="b">
        <v>0</v>
      </c>
      <c r="BE25" s="3" t="b">
        <v>0</v>
      </c>
      <c r="BF25" s="3">
        <v>405000000</v>
      </c>
      <c r="BG25" s="3">
        <v>170862343</v>
      </c>
      <c r="BH25" s="3">
        <v>206832263</v>
      </c>
      <c r="BI25" s="3">
        <v>224424808</v>
      </c>
      <c r="BJ25" s="3">
        <v>1007119414</v>
      </c>
      <c r="BK25" s="3" t="s">
        <v>270</v>
      </c>
      <c r="BL25" s="3" t="s">
        <v>226</v>
      </c>
      <c r="BM25" s="3"/>
      <c r="BN25" s="3" t="s">
        <v>475</v>
      </c>
      <c r="BO25" s="8" t="s">
        <v>79</v>
      </c>
      <c r="BP25" s="8" t="s">
        <v>161</v>
      </c>
      <c r="BQ25" s="8" t="s">
        <v>72</v>
      </c>
      <c r="BR25" s="8" t="s">
        <v>166</v>
      </c>
      <c r="BS25" s="8" t="s">
        <v>167</v>
      </c>
      <c r="BT25" s="8" t="s">
        <v>168</v>
      </c>
      <c r="BU25" s="8" t="s">
        <v>76</v>
      </c>
      <c r="BV25" s="8" t="s">
        <v>169</v>
      </c>
      <c r="BW25" s="9" t="s">
        <v>75</v>
      </c>
      <c r="BX25" s="9" t="s">
        <v>170</v>
      </c>
      <c r="BY25" s="9" t="s">
        <v>77</v>
      </c>
      <c r="BZ25" s="23" t="s">
        <v>78</v>
      </c>
      <c r="CA25" s="14">
        <v>2</v>
      </c>
      <c r="CB25" s="14">
        <v>7</v>
      </c>
      <c r="CC25" s="14">
        <v>3</v>
      </c>
      <c r="CD25" s="14">
        <v>5</v>
      </c>
      <c r="CE25" s="14">
        <v>7</v>
      </c>
      <c r="CF25" s="14">
        <v>9</v>
      </c>
    </row>
    <row r="26" spans="1:84" ht="15.75" customHeight="1">
      <c r="BO26" s="2"/>
    </row>
    <row r="27" spans="1:84" ht="15.75" customHeight="1">
      <c r="BO27" s="2"/>
    </row>
    <row r="28" spans="1:84" ht="15.75" customHeight="1">
      <c r="BO28" s="2"/>
    </row>
    <row r="29" spans="1:84" ht="15.75" customHeight="1">
      <c r="BO29" s="2"/>
    </row>
    <row r="30" spans="1:84" ht="15.75" customHeight="1">
      <c r="BO30" s="2"/>
    </row>
    <row r="31" spans="1:84" ht="15.75" customHeight="1">
      <c r="BO31" s="2"/>
    </row>
    <row r="32" spans="1:84" ht="15.75" customHeight="1">
      <c r="BO32" s="2"/>
    </row>
    <row r="33" spans="67:67" ht="15.75" customHeight="1">
      <c r="BO33" s="2"/>
    </row>
    <row r="34" spans="67:67" ht="15.75" customHeight="1">
      <c r="BO34" s="2"/>
    </row>
    <row r="35" spans="67:67" ht="15.75" customHeight="1">
      <c r="BO35" s="2"/>
    </row>
    <row r="36" spans="67:67" ht="15.75" customHeight="1">
      <c r="BO36" s="2"/>
    </row>
    <row r="37" spans="67:67" ht="15.75" customHeight="1">
      <c r="BO37" s="2"/>
    </row>
    <row r="38" spans="67:67" ht="15.75" customHeight="1">
      <c r="BO38" s="2"/>
    </row>
    <row r="39" spans="67:67" ht="15.75" customHeight="1">
      <c r="BO39" s="2"/>
    </row>
    <row r="40" spans="67:67" ht="15.75" customHeight="1">
      <c r="BO40" s="2"/>
    </row>
    <row r="41" spans="67:67" ht="15.75" customHeight="1">
      <c r="BO41" s="2"/>
    </row>
    <row r="42" spans="67:67" ht="15.75" customHeight="1">
      <c r="BO42" s="2"/>
    </row>
    <row r="43" spans="67:67" ht="15.75" customHeight="1">
      <c r="BO43" s="2"/>
    </row>
    <row r="44" spans="67:67" ht="15.75" customHeight="1">
      <c r="BO44" s="2"/>
    </row>
    <row r="45" spans="67:67" ht="15.75" customHeight="1">
      <c r="BO45" s="2"/>
    </row>
    <row r="46" spans="67:67" ht="15.75" customHeight="1">
      <c r="BO46" s="2"/>
    </row>
    <row r="47" spans="67:67" ht="15.75" customHeight="1"/>
    <row r="48" spans="67:67"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sheetData>
  <autoFilter ref="H3:CN25" xr:uid="{00000000-0009-0000-0000-000002000000}"/>
  <mergeCells count="7">
    <mergeCell ref="BZ12:BZ13"/>
    <mergeCell ref="E2:G2"/>
    <mergeCell ref="A2:D2"/>
    <mergeCell ref="BP1:CF1"/>
    <mergeCell ref="BO2:BT2"/>
    <mergeCell ref="BU2:CF2"/>
    <mergeCell ref="H2:BN2"/>
  </mergeCells>
  <dataValidations disablePrompts="1" count="3">
    <dataValidation type="list" allowBlank="1" showErrorMessage="1" sqref="O4" xr:uid="{00000000-0002-0000-0200-000000000000}">
      <formula1>"Incremento,Mantenimiento o cobertura"</formula1>
    </dataValidation>
    <dataValidation type="list" allowBlank="1" showErrorMessage="1" sqref="T4" xr:uid="{00000000-0002-0000-0200-000001000000}">
      <formula1>"1 Poner fin a la pobreza,2 Hambre cero,3 Buena salud,4 Educación de calidad,5 Igualdad de género,6 Agua limpia y saneamiento,7 Energía asequible y sostenible,8 Trabajo decente y crecimiento económico,9 Industria, innovación, infraestructura,10 Reducir ine"&amp;"quidades,11 Ciudades y comunidades sostenibles,12 Producción y consumo responsables,13 Acción por el clima,15 Vida de ecosistemas terrestres,16 Paz, justicia e instituciones sólidas,17 Alianzas para lograr los objetivos"</formula1>
    </dataValidation>
    <dataValidation type="list" allowBlank="1" showErrorMessage="1" sqref="AA4" xr:uid="{00000000-0002-0000-0200-000002000000}">
      <formula1>"PDCYC,No Aplica"</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B516"/>
  <sheetViews>
    <sheetView showGridLines="0" tabSelected="1" topLeftCell="BQ2" zoomScale="90" zoomScaleNormal="90" workbookViewId="0">
      <pane ySplit="3" topLeftCell="A5" activePane="bottomLeft" state="frozen"/>
      <selection activeCell="A2" sqref="A2"/>
      <selection pane="bottomLeft" activeCell="BY6" sqref="BY6"/>
    </sheetView>
  </sheetViews>
  <sheetFormatPr baseColWidth="10" defaultColWidth="14.42578125" defaultRowHeight="15" customHeight="1"/>
  <cols>
    <col min="1" max="1" width="21.42578125" style="116" bestFit="1" customWidth="1"/>
    <col min="2" max="2" width="19.140625" style="116" customWidth="1"/>
    <col min="3" max="3" width="18.7109375" style="116" bestFit="1" customWidth="1"/>
    <col min="4" max="4" width="19.140625" style="116" customWidth="1"/>
    <col min="5" max="5" width="22.7109375" style="116" customWidth="1"/>
    <col min="6" max="6" width="19.5703125" style="116" bestFit="1" customWidth="1"/>
    <col min="7" max="7" width="22.5703125" style="116" bestFit="1" customWidth="1"/>
    <col min="8" max="8" width="8.7109375" style="117" bestFit="1" customWidth="1"/>
    <col min="9" max="10" width="14.5703125" style="117" bestFit="1" customWidth="1"/>
    <col min="11" max="11" width="14.7109375" style="117" bestFit="1" customWidth="1"/>
    <col min="12" max="12" width="21.140625" style="117" bestFit="1" customWidth="1"/>
    <col min="13" max="13" width="20.7109375" style="117" bestFit="1" customWidth="1"/>
    <col min="14" max="14" width="15.28515625" style="117" bestFit="1" customWidth="1"/>
    <col min="15" max="15" width="19.140625" style="117" bestFit="1" customWidth="1"/>
    <col min="16" max="16" width="18.7109375" style="117" bestFit="1" customWidth="1"/>
    <col min="17" max="17" width="17.42578125" style="117" bestFit="1" customWidth="1"/>
    <col min="18" max="18" width="18.140625" style="117" bestFit="1" customWidth="1"/>
    <col min="19" max="19" width="19.5703125" style="117" bestFit="1" customWidth="1"/>
    <col min="20" max="20" width="16.7109375" style="117" bestFit="1" customWidth="1"/>
    <col min="21" max="21" width="17" style="117" bestFit="1" customWidth="1"/>
    <col min="22" max="23" width="17.42578125" style="117" bestFit="1" customWidth="1"/>
    <col min="24" max="25" width="18.7109375" style="117" bestFit="1" customWidth="1"/>
    <col min="26" max="28" width="17.28515625" style="117" bestFit="1" customWidth="1"/>
    <col min="29" max="29" width="19" style="117" bestFit="1" customWidth="1"/>
    <col min="30" max="30" width="18.85546875" style="117" bestFit="1" customWidth="1"/>
    <col min="31" max="31" width="32.7109375" style="117" customWidth="1"/>
    <col min="32" max="32" width="16.85546875" style="117" customWidth="1"/>
    <col min="33" max="33" width="15.42578125" style="117" customWidth="1"/>
    <col min="34" max="34" width="40.42578125" style="117" customWidth="1"/>
    <col min="35" max="35" width="36.28515625" style="117" customWidth="1"/>
    <col min="36" max="36" width="22.7109375" style="117" bestFit="1" customWidth="1"/>
    <col min="37" max="37" width="17.85546875" style="117" bestFit="1" customWidth="1"/>
    <col min="38" max="38" width="24" style="117" customWidth="1"/>
    <col min="39" max="39" width="25.42578125" style="117" customWidth="1"/>
    <col min="40" max="40" width="163.140625" style="117" customWidth="1"/>
    <col min="41" max="41" width="16.85546875" style="117" customWidth="1"/>
    <col min="42" max="42" width="14.140625" style="117" customWidth="1"/>
    <col min="43" max="43" width="19" style="117" customWidth="1"/>
    <col min="44" max="44" width="19.140625" style="117" customWidth="1"/>
    <col min="45" max="49" width="18.85546875" style="117" customWidth="1"/>
    <col min="50" max="50" width="116.7109375" style="117" customWidth="1"/>
    <col min="51" max="51" width="77.7109375" style="117" customWidth="1"/>
    <col min="52" max="54" width="19" style="117" customWidth="1"/>
    <col min="55" max="55" width="25.28515625" style="117" customWidth="1"/>
    <col min="56" max="56" width="17.85546875" style="117" customWidth="1"/>
    <col min="57" max="57" width="230.28515625" style="117" customWidth="1"/>
    <col min="58" max="58" width="51.7109375" style="116" customWidth="1"/>
    <col min="59" max="59" width="23.28515625" style="150" customWidth="1"/>
    <col min="60" max="60" width="84.7109375" style="150" customWidth="1"/>
    <col min="61" max="61" width="49.5703125" style="150" customWidth="1"/>
    <col min="62" max="62" width="56.7109375" style="150" customWidth="1"/>
    <col min="63" max="63" width="45.85546875" style="150" customWidth="1"/>
    <col min="64" max="64" width="26" style="150" customWidth="1"/>
    <col min="65" max="65" width="28.42578125" style="150" customWidth="1"/>
    <col min="66" max="66" width="41.42578125" style="150" customWidth="1"/>
    <col min="67" max="67" width="31" style="150" customWidth="1"/>
    <col min="68" max="68" width="123.5703125" style="150" customWidth="1"/>
    <col min="69" max="69" width="17.28515625" style="216" bestFit="1" customWidth="1"/>
    <col min="70" max="71" width="17.42578125" style="216" bestFit="1" customWidth="1"/>
    <col min="72" max="72" width="11.5703125" style="223" customWidth="1"/>
    <col min="73" max="73" width="22.5703125" style="216" bestFit="1" customWidth="1"/>
    <col min="74" max="75" width="19.140625" style="216" bestFit="1" customWidth="1"/>
    <col min="76" max="76" width="11.5703125" style="223" bestFit="1" customWidth="1"/>
    <col min="77" max="77" width="22.5703125" style="216" bestFit="1" customWidth="1"/>
    <col min="78" max="78" width="19.140625" style="216" bestFit="1" customWidth="1"/>
    <col min="79" max="79" width="14.5703125" style="216" bestFit="1" customWidth="1"/>
    <col min="80" max="80" width="11.5703125" style="223" bestFit="1" customWidth="1"/>
    <col min="81" max="16384" width="14.42578125" style="116"/>
  </cols>
  <sheetData>
    <row r="1" spans="1:80" ht="119.25" customHeight="1">
      <c r="BG1" s="118"/>
      <c r="BH1" s="118"/>
      <c r="BI1" s="118"/>
      <c r="BJ1" s="118"/>
      <c r="BK1" s="118"/>
      <c r="BL1" s="118"/>
      <c r="BM1" s="118"/>
      <c r="BN1" s="118"/>
      <c r="BO1" s="118"/>
      <c r="BP1" s="118"/>
    </row>
    <row r="2" spans="1:80" ht="34.5" customHeight="1">
      <c r="A2" s="162" t="s">
        <v>852</v>
      </c>
      <c r="B2" s="162"/>
      <c r="C2" s="162"/>
      <c r="D2" s="162"/>
      <c r="E2" s="163" t="s">
        <v>851</v>
      </c>
      <c r="F2" s="163"/>
      <c r="G2" s="163"/>
      <c r="H2" s="164" t="s">
        <v>250</v>
      </c>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5"/>
      <c r="AZ2" s="165"/>
      <c r="BA2" s="165"/>
      <c r="BB2" s="165"/>
      <c r="BC2" s="165"/>
      <c r="BD2" s="164"/>
      <c r="BE2" s="164"/>
      <c r="BF2" s="166" t="s">
        <v>249</v>
      </c>
      <c r="BG2" s="167"/>
      <c r="BH2" s="167"/>
      <c r="BI2" s="167"/>
      <c r="BJ2" s="167"/>
      <c r="BK2" s="168"/>
      <c r="BL2" s="169" t="s">
        <v>248</v>
      </c>
      <c r="BM2" s="170"/>
      <c r="BN2" s="170"/>
      <c r="BO2" s="170"/>
      <c r="BP2" s="171"/>
      <c r="BQ2" s="215">
        <v>2024</v>
      </c>
      <c r="BR2" s="215"/>
      <c r="BS2" s="215"/>
      <c r="BT2" s="215"/>
      <c r="BU2" s="215">
        <v>2025</v>
      </c>
      <c r="BV2" s="215"/>
      <c r="BW2" s="215"/>
      <c r="BX2" s="215"/>
      <c r="BY2" s="215">
        <v>2026</v>
      </c>
      <c r="BZ2" s="215"/>
      <c r="CA2" s="215"/>
      <c r="CB2" s="215"/>
    </row>
    <row r="3" spans="1:80" s="119" customFormat="1" ht="26.25" customHeight="1">
      <c r="A3" s="162"/>
      <c r="B3" s="162"/>
      <c r="C3" s="162"/>
      <c r="D3" s="162"/>
      <c r="E3" s="163"/>
      <c r="F3" s="163"/>
      <c r="G3" s="163"/>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3" t="s">
        <v>1064</v>
      </c>
      <c r="AJ3" s="173"/>
      <c r="AK3" s="173"/>
      <c r="AL3" s="173"/>
      <c r="AM3" s="172"/>
      <c r="AN3" s="172"/>
      <c r="AO3" s="172"/>
      <c r="AP3" s="172"/>
      <c r="AQ3" s="172"/>
      <c r="AR3" s="172"/>
      <c r="AS3" s="172"/>
      <c r="AT3" s="172"/>
      <c r="AU3" s="172"/>
      <c r="AV3" s="172"/>
      <c r="AW3" s="172"/>
      <c r="AX3" s="172"/>
      <c r="AY3" s="173" t="s">
        <v>856</v>
      </c>
      <c r="AZ3" s="173"/>
      <c r="BA3" s="173"/>
      <c r="BB3" s="173"/>
      <c r="BC3" s="173"/>
      <c r="BD3" s="172"/>
      <c r="BE3" s="172"/>
      <c r="BF3" s="174"/>
      <c r="BG3" s="175"/>
      <c r="BH3" s="175"/>
      <c r="BI3" s="175"/>
      <c r="BJ3" s="175"/>
      <c r="BK3" s="176"/>
      <c r="BL3" s="177"/>
      <c r="BM3" s="178"/>
      <c r="BN3" s="178"/>
      <c r="BO3" s="178"/>
      <c r="BP3" s="179"/>
      <c r="BQ3" s="215"/>
      <c r="BR3" s="215"/>
      <c r="BS3" s="215"/>
      <c r="BT3" s="215"/>
      <c r="BU3" s="215"/>
      <c r="BV3" s="215"/>
      <c r="BW3" s="215"/>
      <c r="BX3" s="215"/>
      <c r="BY3" s="215"/>
      <c r="BZ3" s="215"/>
      <c r="CA3" s="215"/>
      <c r="CB3" s="215"/>
    </row>
    <row r="4" spans="1:80" s="119" customFormat="1" ht="96.6" customHeight="1">
      <c r="A4" s="180" t="s">
        <v>853</v>
      </c>
      <c r="B4" s="180" t="s">
        <v>854</v>
      </c>
      <c r="C4" s="180" t="s">
        <v>869</v>
      </c>
      <c r="D4" s="180" t="s">
        <v>870</v>
      </c>
      <c r="E4" s="181" t="s">
        <v>762</v>
      </c>
      <c r="F4" s="181" t="s">
        <v>763</v>
      </c>
      <c r="G4" s="181" t="s">
        <v>764</v>
      </c>
      <c r="H4" s="120" t="s">
        <v>272</v>
      </c>
      <c r="I4" s="120" t="s">
        <v>273</v>
      </c>
      <c r="J4" s="120" t="s">
        <v>274</v>
      </c>
      <c r="K4" s="121" t="s">
        <v>275</v>
      </c>
      <c r="L4" s="121" t="s">
        <v>276</v>
      </c>
      <c r="M4" s="120" t="s">
        <v>277</v>
      </c>
      <c r="N4" s="120" t="s">
        <v>278</v>
      </c>
      <c r="O4" s="120" t="s">
        <v>279</v>
      </c>
      <c r="P4" s="120" t="s">
        <v>280</v>
      </c>
      <c r="Q4" s="122" t="s">
        <v>329</v>
      </c>
      <c r="R4" s="120" t="s">
        <v>281</v>
      </c>
      <c r="S4" s="120" t="s">
        <v>282</v>
      </c>
      <c r="T4" s="120" t="s">
        <v>283</v>
      </c>
      <c r="U4" s="120" t="s">
        <v>284</v>
      </c>
      <c r="V4" s="120" t="s">
        <v>285</v>
      </c>
      <c r="W4" s="120" t="s">
        <v>286</v>
      </c>
      <c r="X4" s="120" t="s">
        <v>287</v>
      </c>
      <c r="Y4" s="120" t="s">
        <v>288</v>
      </c>
      <c r="Z4" s="120" t="s">
        <v>289</v>
      </c>
      <c r="AA4" s="120" t="s">
        <v>290</v>
      </c>
      <c r="AB4" s="120" t="s">
        <v>291</v>
      </c>
      <c r="AC4" s="120" t="s">
        <v>292</v>
      </c>
      <c r="AD4" s="120" t="s">
        <v>295</v>
      </c>
      <c r="AE4" s="123" t="s">
        <v>919</v>
      </c>
      <c r="AF4" s="122" t="s">
        <v>298</v>
      </c>
      <c r="AG4" s="122" t="s">
        <v>299</v>
      </c>
      <c r="AH4" s="120" t="s">
        <v>1069</v>
      </c>
      <c r="AI4" s="120" t="s">
        <v>1070</v>
      </c>
      <c r="AJ4" s="120" t="s">
        <v>1071</v>
      </c>
      <c r="AK4" s="120" t="s">
        <v>882</v>
      </c>
      <c r="AL4" s="120" t="s">
        <v>1072</v>
      </c>
      <c r="AM4" s="120" t="s">
        <v>300</v>
      </c>
      <c r="AN4" s="120" t="s">
        <v>301</v>
      </c>
      <c r="AO4" s="120" t="s">
        <v>302</v>
      </c>
      <c r="AP4" s="120" t="s">
        <v>303</v>
      </c>
      <c r="AQ4" s="124" t="s">
        <v>304</v>
      </c>
      <c r="AR4" s="124" t="s">
        <v>305</v>
      </c>
      <c r="AS4" s="124" t="s">
        <v>306</v>
      </c>
      <c r="AT4" s="124" t="s">
        <v>307</v>
      </c>
      <c r="AU4" s="124" t="s">
        <v>308</v>
      </c>
      <c r="AV4" s="124" t="s">
        <v>309</v>
      </c>
      <c r="AW4" s="120" t="s">
        <v>310</v>
      </c>
      <c r="AX4" s="120" t="s">
        <v>855</v>
      </c>
      <c r="AY4" s="125" t="s">
        <v>322</v>
      </c>
      <c r="AZ4" s="125" t="s">
        <v>323</v>
      </c>
      <c r="BA4" s="125" t="s">
        <v>324</v>
      </c>
      <c r="BB4" s="125" t="s">
        <v>325</v>
      </c>
      <c r="BC4" s="125" t="s">
        <v>326</v>
      </c>
      <c r="BD4" s="122" t="s">
        <v>857</v>
      </c>
      <c r="BE4" s="120" t="s">
        <v>330</v>
      </c>
      <c r="BF4" s="182" t="s">
        <v>0</v>
      </c>
      <c r="BG4" s="183" t="s">
        <v>1</v>
      </c>
      <c r="BH4" s="183" t="s">
        <v>2</v>
      </c>
      <c r="BI4" s="183" t="s">
        <v>3</v>
      </c>
      <c r="BJ4" s="183" t="s">
        <v>4</v>
      </c>
      <c r="BK4" s="183" t="s">
        <v>5</v>
      </c>
      <c r="BL4" s="184" t="s">
        <v>6</v>
      </c>
      <c r="BM4" s="184" t="s">
        <v>7</v>
      </c>
      <c r="BN4" s="185" t="s">
        <v>8</v>
      </c>
      <c r="BO4" s="185" t="s">
        <v>1065</v>
      </c>
      <c r="BP4" s="197" t="s">
        <v>10</v>
      </c>
      <c r="BQ4" s="196" t="s">
        <v>921</v>
      </c>
      <c r="BR4" s="196" t="s">
        <v>922</v>
      </c>
      <c r="BS4" s="196" t="s">
        <v>923</v>
      </c>
      <c r="BT4" s="224" t="s">
        <v>924</v>
      </c>
      <c r="BU4" s="196" t="s">
        <v>921</v>
      </c>
      <c r="BV4" s="196" t="s">
        <v>922</v>
      </c>
      <c r="BW4" s="196" t="s">
        <v>923</v>
      </c>
      <c r="BX4" s="224" t="s">
        <v>924</v>
      </c>
      <c r="BY4" s="196" t="s">
        <v>921</v>
      </c>
      <c r="BZ4" s="196" t="s">
        <v>922</v>
      </c>
      <c r="CA4" s="196" t="s">
        <v>923</v>
      </c>
      <c r="CB4" s="226" t="s">
        <v>924</v>
      </c>
    </row>
    <row r="5" spans="1:80" s="2" customFormat="1" ht="108.75" customHeight="1">
      <c r="A5" s="126" t="s">
        <v>587</v>
      </c>
      <c r="B5" s="126" t="s">
        <v>669</v>
      </c>
      <c r="C5" s="126" t="s">
        <v>670</v>
      </c>
      <c r="D5" s="126" t="s">
        <v>672</v>
      </c>
      <c r="E5" s="126" t="s">
        <v>789</v>
      </c>
      <c r="F5" s="126" t="s">
        <v>806</v>
      </c>
      <c r="G5" s="126" t="s">
        <v>809</v>
      </c>
      <c r="H5" s="127">
        <v>19</v>
      </c>
      <c r="I5" s="127">
        <v>62</v>
      </c>
      <c r="J5" s="127" t="s">
        <v>251</v>
      </c>
      <c r="K5" s="127">
        <v>61006</v>
      </c>
      <c r="L5" s="127" t="s">
        <v>252</v>
      </c>
      <c r="M5" s="127" t="s">
        <v>253</v>
      </c>
      <c r="N5" s="127" t="s">
        <v>254</v>
      </c>
      <c r="O5" s="127" t="s">
        <v>255</v>
      </c>
      <c r="P5" s="127">
        <v>2</v>
      </c>
      <c r="Q5" s="126"/>
      <c r="R5" s="127">
        <v>19</v>
      </c>
      <c r="S5" s="186" t="s">
        <v>256</v>
      </c>
      <c r="T5" s="186">
        <v>6202</v>
      </c>
      <c r="U5" s="186" t="s">
        <v>257</v>
      </c>
      <c r="V5" s="135">
        <v>1905</v>
      </c>
      <c r="W5" s="135" t="s">
        <v>258</v>
      </c>
      <c r="X5" s="126">
        <v>6202001</v>
      </c>
      <c r="Y5" s="187" t="s">
        <v>259</v>
      </c>
      <c r="Z5" s="187">
        <v>1905054</v>
      </c>
      <c r="AA5" s="187" t="s">
        <v>260</v>
      </c>
      <c r="AB5" s="127">
        <v>190505400</v>
      </c>
      <c r="AC5" s="127" t="s">
        <v>261</v>
      </c>
      <c r="AD5" s="127">
        <v>62020010019</v>
      </c>
      <c r="AE5" s="188" t="s">
        <v>1012</v>
      </c>
      <c r="AF5" s="127" t="s">
        <v>264</v>
      </c>
      <c r="AG5" s="127" t="s">
        <v>1031</v>
      </c>
      <c r="AH5" s="189" t="s">
        <v>28</v>
      </c>
      <c r="AI5" s="189" t="s">
        <v>886</v>
      </c>
      <c r="AJ5" s="189" t="s">
        <v>887</v>
      </c>
      <c r="AK5" s="189">
        <v>2024760010061</v>
      </c>
      <c r="AL5" s="189"/>
      <c r="AM5" s="127" t="s">
        <v>266</v>
      </c>
      <c r="AN5" s="190" t="s">
        <v>1048</v>
      </c>
      <c r="AO5" s="127" t="s">
        <v>265</v>
      </c>
      <c r="AP5" s="191" t="s">
        <v>268</v>
      </c>
      <c r="AQ5" s="189">
        <v>40</v>
      </c>
      <c r="AR5" s="189">
        <v>186</v>
      </c>
      <c r="AS5" s="189">
        <v>19</v>
      </c>
      <c r="AT5" s="189">
        <v>43</v>
      </c>
      <c r="AU5" s="189">
        <v>42</v>
      </c>
      <c r="AV5" s="189">
        <v>42</v>
      </c>
      <c r="AW5" s="192" t="s">
        <v>269</v>
      </c>
      <c r="AX5" s="193" t="s">
        <v>920</v>
      </c>
      <c r="AY5" s="128">
        <v>1457372853</v>
      </c>
      <c r="AZ5" s="128">
        <v>1064147930</v>
      </c>
      <c r="BA5" s="128">
        <v>1314186269</v>
      </c>
      <c r="BB5" s="128">
        <v>1448785331</v>
      </c>
      <c r="BC5" s="128">
        <f>+SUM(AY5:BB5)</f>
        <v>5284492383</v>
      </c>
      <c r="BD5" s="126" t="s">
        <v>927</v>
      </c>
      <c r="BE5" s="129" t="s">
        <v>271</v>
      </c>
      <c r="BF5" s="130" t="s">
        <v>127</v>
      </c>
      <c r="BG5" s="131" t="s">
        <v>1000</v>
      </c>
      <c r="BH5" s="131" t="s">
        <v>111</v>
      </c>
      <c r="BI5" s="131" t="s">
        <v>1007</v>
      </c>
      <c r="BJ5" s="131" t="s">
        <v>1013</v>
      </c>
      <c r="BK5" s="131" t="s">
        <v>1009</v>
      </c>
      <c r="BL5" s="131" t="s">
        <v>20</v>
      </c>
      <c r="BM5" s="131" t="s">
        <v>27</v>
      </c>
      <c r="BN5" s="132" t="s">
        <v>1014</v>
      </c>
      <c r="BO5" s="132" t="s">
        <v>1016</v>
      </c>
      <c r="BP5" s="198" t="s">
        <v>1015</v>
      </c>
      <c r="BQ5" s="221">
        <v>0</v>
      </c>
      <c r="BR5" s="221">
        <v>886491352</v>
      </c>
      <c r="BS5" s="221">
        <v>595915000</v>
      </c>
      <c r="BT5" s="229">
        <f>+BS5/BR5</f>
        <v>0.67221749953405074</v>
      </c>
      <c r="BU5" s="221">
        <v>1800000000</v>
      </c>
      <c r="BV5" s="221">
        <v>2000000000</v>
      </c>
      <c r="BW5" s="221">
        <v>1816135560</v>
      </c>
      <c r="BX5" s="229">
        <f>+BW5/BV5</f>
        <v>0.90806777999999999</v>
      </c>
      <c r="BY5" s="221">
        <v>1544999997</v>
      </c>
      <c r="BZ5" s="221">
        <v>1544999997</v>
      </c>
      <c r="CA5" s="221">
        <v>0</v>
      </c>
      <c r="CB5" s="222">
        <f>+CA5/BZ5</f>
        <v>0</v>
      </c>
    </row>
    <row r="6" spans="1:80" s="2" customFormat="1" ht="96.75" customHeight="1">
      <c r="A6" s="126" t="s">
        <v>587</v>
      </c>
      <c r="B6" s="126" t="s">
        <v>669</v>
      </c>
      <c r="C6" s="126" t="s">
        <v>670</v>
      </c>
      <c r="D6" s="126" t="s">
        <v>673</v>
      </c>
      <c r="E6" s="126" t="s">
        <v>789</v>
      </c>
      <c r="F6" s="126" t="s">
        <v>806</v>
      </c>
      <c r="G6" s="126" t="s">
        <v>808</v>
      </c>
      <c r="H6" s="126">
        <v>4</v>
      </c>
      <c r="I6" s="126">
        <v>61</v>
      </c>
      <c r="J6" s="126" t="s">
        <v>331</v>
      </c>
      <c r="K6" s="126">
        <v>61003</v>
      </c>
      <c r="L6" s="126" t="s">
        <v>252</v>
      </c>
      <c r="M6" s="127" t="s">
        <v>332</v>
      </c>
      <c r="N6" s="126">
        <v>86</v>
      </c>
      <c r="O6" s="126" t="s">
        <v>255</v>
      </c>
      <c r="P6" s="126">
        <v>100</v>
      </c>
      <c r="Q6" s="126"/>
      <c r="R6" s="126">
        <v>19</v>
      </c>
      <c r="S6" s="126" t="s">
        <v>256</v>
      </c>
      <c r="T6" s="126">
        <v>6102</v>
      </c>
      <c r="U6" s="126" t="s">
        <v>333</v>
      </c>
      <c r="V6" s="126">
        <v>1903</v>
      </c>
      <c r="W6" s="126" t="s">
        <v>334</v>
      </c>
      <c r="X6" s="126">
        <v>6102004</v>
      </c>
      <c r="Y6" s="126" t="s">
        <v>335</v>
      </c>
      <c r="Z6" s="126">
        <v>1903031</v>
      </c>
      <c r="AA6" s="126" t="s">
        <v>336</v>
      </c>
      <c r="AB6" s="126">
        <v>190303100</v>
      </c>
      <c r="AC6" s="126" t="s">
        <v>337</v>
      </c>
      <c r="AD6" s="127">
        <v>61020040012</v>
      </c>
      <c r="AE6" s="126" t="s">
        <v>990</v>
      </c>
      <c r="AF6" s="126" t="s">
        <v>264</v>
      </c>
      <c r="AG6" s="126" t="s">
        <v>1030</v>
      </c>
      <c r="AH6" s="189" t="s">
        <v>339</v>
      </c>
      <c r="AI6" s="189" t="s">
        <v>898</v>
      </c>
      <c r="AJ6" s="189" t="s">
        <v>899</v>
      </c>
      <c r="AK6" s="189">
        <v>2024760010058</v>
      </c>
      <c r="AL6" s="189"/>
      <c r="AM6" s="126" t="s">
        <v>340</v>
      </c>
      <c r="AN6" s="130" t="s">
        <v>1047</v>
      </c>
      <c r="AO6" s="126" t="s">
        <v>342</v>
      </c>
      <c r="AP6" s="126" t="s">
        <v>268</v>
      </c>
      <c r="AQ6" s="126">
        <v>182</v>
      </c>
      <c r="AR6" s="126">
        <v>947</v>
      </c>
      <c r="AS6" s="126">
        <v>184</v>
      </c>
      <c r="AT6" s="126">
        <v>189</v>
      </c>
      <c r="AU6" s="126">
        <v>193</v>
      </c>
      <c r="AV6" s="126">
        <v>199</v>
      </c>
      <c r="AW6" s="126" t="s">
        <v>269</v>
      </c>
      <c r="AX6" s="126" t="s">
        <v>860</v>
      </c>
      <c r="AY6" s="128">
        <v>1931265309</v>
      </c>
      <c r="AZ6" s="128">
        <v>1966857021</v>
      </c>
      <c r="BA6" s="128">
        <v>2112415678</v>
      </c>
      <c r="BB6" s="128">
        <v>2235049218</v>
      </c>
      <c r="BC6" s="128">
        <f t="shared" ref="BC6:BC29" si="0">+SUM(AY6:BB6)</f>
        <v>8245587226</v>
      </c>
      <c r="BD6" s="126" t="s">
        <v>927</v>
      </c>
      <c r="BE6" s="129" t="s">
        <v>343</v>
      </c>
      <c r="BF6" s="130" t="s">
        <v>108</v>
      </c>
      <c r="BG6" s="130" t="s">
        <v>930</v>
      </c>
      <c r="BH6" s="130" t="s">
        <v>931</v>
      </c>
      <c r="BI6" s="130" t="s">
        <v>932</v>
      </c>
      <c r="BJ6" s="130" t="s">
        <v>933</v>
      </c>
      <c r="BK6" s="133" t="s">
        <v>987</v>
      </c>
      <c r="BL6" s="133" t="s">
        <v>20</v>
      </c>
      <c r="BM6" s="133" t="s">
        <v>106</v>
      </c>
      <c r="BN6" s="130" t="s">
        <v>107</v>
      </c>
      <c r="BO6" s="130" t="s">
        <v>989</v>
      </c>
      <c r="BP6" s="199" t="s">
        <v>1060</v>
      </c>
      <c r="BQ6" s="217">
        <v>0</v>
      </c>
      <c r="BR6" s="217">
        <v>1564228769</v>
      </c>
      <c r="BS6" s="217">
        <v>563739000</v>
      </c>
      <c r="BT6" s="227">
        <f t="shared" ref="BT6:BT29" si="1">+BS6/BR6</f>
        <v>0.36039421545762401</v>
      </c>
      <c r="BU6" s="221">
        <v>2300000000</v>
      </c>
      <c r="BV6" s="221">
        <v>2495561000</v>
      </c>
      <c r="BW6" s="221">
        <v>2057386230</v>
      </c>
      <c r="BX6" s="227">
        <f t="shared" ref="BX6:BX15" si="2">+BW6/BV6</f>
        <v>0.82441832918530145</v>
      </c>
      <c r="BY6" s="217">
        <v>2068597440</v>
      </c>
      <c r="BZ6" s="217">
        <v>2068597440</v>
      </c>
      <c r="CA6" s="217">
        <v>0</v>
      </c>
      <c r="CB6" s="218">
        <f t="shared" ref="CB6:CB29" si="3">+CA6/BZ6</f>
        <v>0</v>
      </c>
    </row>
    <row r="7" spans="1:80" s="136" customFormat="1" ht="131.25" customHeight="1">
      <c r="A7" s="126" t="s">
        <v>587</v>
      </c>
      <c r="B7" s="126" t="s">
        <v>669</v>
      </c>
      <c r="C7" s="126" t="s">
        <v>670</v>
      </c>
      <c r="D7" s="126" t="s">
        <v>673</v>
      </c>
      <c r="E7" s="126" t="s">
        <v>789</v>
      </c>
      <c r="F7" s="126" t="s">
        <v>806</v>
      </c>
      <c r="G7" s="126" t="s">
        <v>808</v>
      </c>
      <c r="H7" s="134">
        <v>17</v>
      </c>
      <c r="I7" s="134">
        <v>61</v>
      </c>
      <c r="J7" s="134" t="s">
        <v>331</v>
      </c>
      <c r="K7" s="134">
        <v>61003</v>
      </c>
      <c r="L7" s="134" t="s">
        <v>252</v>
      </c>
      <c r="M7" s="127" t="s">
        <v>332</v>
      </c>
      <c r="N7" s="134">
        <v>86</v>
      </c>
      <c r="O7" s="134" t="s">
        <v>255</v>
      </c>
      <c r="P7" s="134">
        <v>100</v>
      </c>
      <c r="Q7" s="134"/>
      <c r="R7" s="134">
        <v>19</v>
      </c>
      <c r="S7" s="134" t="s">
        <v>256</v>
      </c>
      <c r="T7" s="134">
        <v>6102</v>
      </c>
      <c r="U7" s="134" t="s">
        <v>333</v>
      </c>
      <c r="V7" s="134">
        <v>1903</v>
      </c>
      <c r="W7" s="134" t="s">
        <v>334</v>
      </c>
      <c r="X7" s="134">
        <v>6102004</v>
      </c>
      <c r="Y7" s="134" t="s">
        <v>335</v>
      </c>
      <c r="Z7" s="134">
        <v>1903016</v>
      </c>
      <c r="AA7" s="134" t="s">
        <v>382</v>
      </c>
      <c r="AB7" s="134">
        <v>190301600</v>
      </c>
      <c r="AC7" s="134" t="s">
        <v>383</v>
      </c>
      <c r="AD7" s="127">
        <v>61020040011</v>
      </c>
      <c r="AE7" s="126" t="s">
        <v>983</v>
      </c>
      <c r="AF7" s="126" t="s">
        <v>264</v>
      </c>
      <c r="AG7" s="126" t="s">
        <v>984</v>
      </c>
      <c r="AH7" s="189" t="s">
        <v>1067</v>
      </c>
      <c r="AI7" s="189" t="s">
        <v>898</v>
      </c>
      <c r="AJ7" s="189" t="s">
        <v>899</v>
      </c>
      <c r="AK7" s="189">
        <v>2024760010058</v>
      </c>
      <c r="AL7" s="189"/>
      <c r="AM7" s="134" t="s">
        <v>371</v>
      </c>
      <c r="AN7" s="130" t="s">
        <v>384</v>
      </c>
      <c r="AO7" s="134" t="s">
        <v>265</v>
      </c>
      <c r="AP7" s="134" t="s">
        <v>268</v>
      </c>
      <c r="AQ7" s="134">
        <v>36000</v>
      </c>
      <c r="AR7" s="134">
        <v>40000</v>
      </c>
      <c r="AS7" s="134">
        <v>10000</v>
      </c>
      <c r="AT7" s="134">
        <v>10000</v>
      </c>
      <c r="AU7" s="134">
        <v>10000</v>
      </c>
      <c r="AV7" s="134">
        <v>10000</v>
      </c>
      <c r="AW7" s="134" t="s">
        <v>269</v>
      </c>
      <c r="AX7" s="134" t="s">
        <v>859</v>
      </c>
      <c r="AY7" s="135">
        <v>3225140000</v>
      </c>
      <c r="AZ7" s="135">
        <v>3061215386</v>
      </c>
      <c r="BA7" s="135">
        <v>3466093783</v>
      </c>
      <c r="BB7" s="135">
        <v>3730133171</v>
      </c>
      <c r="BC7" s="128">
        <f>+SUM(AY7:BB7)</f>
        <v>13482582340</v>
      </c>
      <c r="BD7" s="126" t="s">
        <v>927</v>
      </c>
      <c r="BE7" s="129" t="s">
        <v>385</v>
      </c>
      <c r="BF7" s="133" t="s">
        <v>246</v>
      </c>
      <c r="BG7" s="133" t="s">
        <v>930</v>
      </c>
      <c r="BH7" s="133" t="s">
        <v>931</v>
      </c>
      <c r="BI7" s="133" t="s">
        <v>985</v>
      </c>
      <c r="BJ7" s="133" t="s">
        <v>986</v>
      </c>
      <c r="BK7" s="133" t="s">
        <v>987</v>
      </c>
      <c r="BL7" s="133" t="s">
        <v>76</v>
      </c>
      <c r="BM7" s="133" t="s">
        <v>219</v>
      </c>
      <c r="BN7" s="133" t="s">
        <v>190</v>
      </c>
      <c r="BO7" s="133" t="s">
        <v>988</v>
      </c>
      <c r="BP7" s="200" t="s">
        <v>874</v>
      </c>
      <c r="BQ7" s="228">
        <v>0</v>
      </c>
      <c r="BR7" s="228">
        <v>2777878933</v>
      </c>
      <c r="BS7" s="228">
        <v>1271561710</v>
      </c>
      <c r="BT7" s="227">
        <f t="shared" si="1"/>
        <v>0.45774554639311199</v>
      </c>
      <c r="BU7" s="219">
        <v>3313898704</v>
      </c>
      <c r="BV7" s="219">
        <v>4074011038</v>
      </c>
      <c r="BW7" s="219">
        <v>3096713682</v>
      </c>
      <c r="BX7" s="227">
        <f t="shared" si="2"/>
        <v>0.76011421007838709</v>
      </c>
      <c r="BY7" s="228">
        <v>2775569124</v>
      </c>
      <c r="BZ7" s="228">
        <v>2775569124</v>
      </c>
      <c r="CA7" s="217">
        <v>0</v>
      </c>
      <c r="CB7" s="218">
        <f t="shared" si="3"/>
        <v>0</v>
      </c>
    </row>
    <row r="8" spans="1:80" s="138" customFormat="1" ht="140.25" customHeight="1">
      <c r="A8" s="126" t="s">
        <v>587</v>
      </c>
      <c r="B8" s="126" t="s">
        <v>669</v>
      </c>
      <c r="C8" s="126" t="s">
        <v>670</v>
      </c>
      <c r="D8" s="126" t="s">
        <v>672</v>
      </c>
      <c r="E8" s="126" t="s">
        <v>789</v>
      </c>
      <c r="F8" s="126" t="s">
        <v>806</v>
      </c>
      <c r="G8" s="126" t="s">
        <v>807</v>
      </c>
      <c r="H8" s="126">
        <v>5</v>
      </c>
      <c r="I8" s="126">
        <v>61</v>
      </c>
      <c r="J8" s="126" t="s">
        <v>331</v>
      </c>
      <c r="K8" s="126">
        <v>61004</v>
      </c>
      <c r="L8" s="126" t="s">
        <v>252</v>
      </c>
      <c r="M8" s="127" t="s">
        <v>374</v>
      </c>
      <c r="N8" s="126">
        <v>5</v>
      </c>
      <c r="O8" s="126" t="s">
        <v>375</v>
      </c>
      <c r="P8" s="126" t="s">
        <v>376</v>
      </c>
      <c r="Q8" s="126"/>
      <c r="R8" s="126">
        <v>19</v>
      </c>
      <c r="S8" s="126" t="s">
        <v>256</v>
      </c>
      <c r="T8" s="126">
        <v>6102</v>
      </c>
      <c r="U8" s="126" t="s">
        <v>333</v>
      </c>
      <c r="V8" s="126">
        <v>1905</v>
      </c>
      <c r="W8" s="126" t="s">
        <v>258</v>
      </c>
      <c r="X8" s="126">
        <v>6102004</v>
      </c>
      <c r="Y8" s="126" t="s">
        <v>335</v>
      </c>
      <c r="Z8" s="126">
        <v>1905019</v>
      </c>
      <c r="AA8" s="126" t="s">
        <v>377</v>
      </c>
      <c r="AB8" s="126">
        <v>190501900</v>
      </c>
      <c r="AC8" s="126" t="s">
        <v>378</v>
      </c>
      <c r="AD8" s="127">
        <v>61020040013</v>
      </c>
      <c r="AE8" s="126" t="s">
        <v>994</v>
      </c>
      <c r="AF8" s="126" t="s">
        <v>264</v>
      </c>
      <c r="AG8" s="126" t="s">
        <v>963</v>
      </c>
      <c r="AH8" s="189" t="s">
        <v>200</v>
      </c>
      <c r="AI8" s="189" t="s">
        <v>894</v>
      </c>
      <c r="AJ8" s="189" t="s">
        <v>895</v>
      </c>
      <c r="AK8" s="189">
        <v>2020760010070</v>
      </c>
      <c r="AL8" s="189" t="s">
        <v>1042</v>
      </c>
      <c r="AM8" s="126" t="s">
        <v>266</v>
      </c>
      <c r="AN8" s="130" t="s">
        <v>1046</v>
      </c>
      <c r="AO8" s="126" t="s">
        <v>342</v>
      </c>
      <c r="AP8" s="126" t="s">
        <v>268</v>
      </c>
      <c r="AQ8" s="126">
        <v>11230</v>
      </c>
      <c r="AR8" s="126">
        <v>51230</v>
      </c>
      <c r="AS8" s="126">
        <v>10000</v>
      </c>
      <c r="AT8" s="126">
        <v>10000</v>
      </c>
      <c r="AU8" s="126">
        <v>10000</v>
      </c>
      <c r="AV8" s="126">
        <v>10000</v>
      </c>
      <c r="AW8" s="126" t="s">
        <v>353</v>
      </c>
      <c r="AX8" s="126" t="s">
        <v>879</v>
      </c>
      <c r="AY8" s="128">
        <v>3452967408</v>
      </c>
      <c r="AZ8" s="128">
        <v>3394756439</v>
      </c>
      <c r="BA8" s="128">
        <v>3743269594</v>
      </c>
      <c r="BB8" s="128">
        <v>3994849238</v>
      </c>
      <c r="BC8" s="128">
        <f>+SUM(AY8:BB8)</f>
        <v>14585842679</v>
      </c>
      <c r="BD8" s="126" t="s">
        <v>927</v>
      </c>
      <c r="BE8" s="129" t="s">
        <v>380</v>
      </c>
      <c r="BF8" s="130" t="s">
        <v>109</v>
      </c>
      <c r="BG8" s="130" t="s">
        <v>930</v>
      </c>
      <c r="BH8" s="133" t="s">
        <v>931</v>
      </c>
      <c r="BI8" s="133" t="s">
        <v>932</v>
      </c>
      <c r="BJ8" s="133" t="s">
        <v>933</v>
      </c>
      <c r="BK8" s="133" t="s">
        <v>934</v>
      </c>
      <c r="BL8" s="130" t="s">
        <v>991</v>
      </c>
      <c r="BM8" s="130" t="s">
        <v>992</v>
      </c>
      <c r="BN8" s="130" t="s">
        <v>91</v>
      </c>
      <c r="BO8" s="137" t="s">
        <v>993</v>
      </c>
      <c r="BP8" s="201" t="s">
        <v>873</v>
      </c>
      <c r="BQ8" s="217">
        <v>0</v>
      </c>
      <c r="BR8" s="217">
        <v>1990556929</v>
      </c>
      <c r="BS8" s="217">
        <v>1230490358</v>
      </c>
      <c r="BT8" s="227">
        <f t="shared" si="1"/>
        <v>0.61816386161744385</v>
      </c>
      <c r="BU8" s="221">
        <v>5800000000</v>
      </c>
      <c r="BV8" s="221">
        <v>6873263441</v>
      </c>
      <c r="BW8" s="221">
        <v>6304389741</v>
      </c>
      <c r="BX8" s="227">
        <f t="shared" si="2"/>
        <v>0.91723382860511549</v>
      </c>
      <c r="BY8" s="217">
        <v>3909645026</v>
      </c>
      <c r="BZ8" s="217">
        <v>3909645026</v>
      </c>
      <c r="CA8" s="217">
        <v>0</v>
      </c>
      <c r="CB8" s="218">
        <f t="shared" si="3"/>
        <v>0</v>
      </c>
    </row>
    <row r="9" spans="1:80" s="2" customFormat="1" ht="135.75" customHeight="1">
      <c r="A9" s="126" t="s">
        <v>587</v>
      </c>
      <c r="B9" s="126" t="s">
        <v>669</v>
      </c>
      <c r="C9" s="126" t="s">
        <v>670</v>
      </c>
      <c r="D9" s="126" t="s">
        <v>672</v>
      </c>
      <c r="E9" s="126" t="s">
        <v>789</v>
      </c>
      <c r="F9" s="126" t="s">
        <v>806</v>
      </c>
      <c r="G9" s="126" t="s">
        <v>809</v>
      </c>
      <c r="H9" s="126">
        <v>1</v>
      </c>
      <c r="I9" s="126">
        <v>61</v>
      </c>
      <c r="J9" s="126" t="s">
        <v>331</v>
      </c>
      <c r="K9" s="126">
        <v>61001</v>
      </c>
      <c r="L9" s="126" t="s">
        <v>252</v>
      </c>
      <c r="M9" s="127" t="s">
        <v>344</v>
      </c>
      <c r="N9" s="126" t="s">
        <v>345</v>
      </c>
      <c r="O9" s="126" t="s">
        <v>346</v>
      </c>
      <c r="P9" s="126" t="s">
        <v>347</v>
      </c>
      <c r="Q9" s="126"/>
      <c r="R9" s="126">
        <v>19</v>
      </c>
      <c r="S9" s="126" t="s">
        <v>256</v>
      </c>
      <c r="T9" s="126">
        <v>6102</v>
      </c>
      <c r="U9" s="126" t="s">
        <v>333</v>
      </c>
      <c r="V9" s="126">
        <v>1905</v>
      </c>
      <c r="W9" s="126" t="s">
        <v>258</v>
      </c>
      <c r="X9" s="126">
        <v>6102004</v>
      </c>
      <c r="Y9" s="126" t="s">
        <v>335</v>
      </c>
      <c r="Z9" s="126">
        <v>1905054</v>
      </c>
      <c r="AA9" s="126" t="s">
        <v>260</v>
      </c>
      <c r="AB9" s="126">
        <v>190505400</v>
      </c>
      <c r="AC9" s="126" t="s">
        <v>261</v>
      </c>
      <c r="AD9" s="127">
        <v>61020040001</v>
      </c>
      <c r="AE9" s="126" t="s">
        <v>926</v>
      </c>
      <c r="AF9" s="126" t="s">
        <v>264</v>
      </c>
      <c r="AG9" s="139" t="s">
        <v>925</v>
      </c>
      <c r="AH9" s="189" t="s">
        <v>349</v>
      </c>
      <c r="AI9" s="189" t="s">
        <v>888</v>
      </c>
      <c r="AJ9" s="189" t="s">
        <v>889</v>
      </c>
      <c r="AK9" s="189">
        <v>2024760010074</v>
      </c>
      <c r="AL9" s="189" t="s">
        <v>1043</v>
      </c>
      <c r="AM9" s="126" t="s">
        <v>350</v>
      </c>
      <c r="AN9" s="130" t="s">
        <v>1044</v>
      </c>
      <c r="AO9" s="126" t="s">
        <v>352</v>
      </c>
      <c r="AP9" s="126" t="s">
        <v>268</v>
      </c>
      <c r="AQ9" s="126">
        <v>14072</v>
      </c>
      <c r="AR9" s="126">
        <v>18512</v>
      </c>
      <c r="AS9" s="126">
        <v>1110</v>
      </c>
      <c r="AT9" s="126">
        <v>1110</v>
      </c>
      <c r="AU9" s="126">
        <v>1110</v>
      </c>
      <c r="AV9" s="126">
        <v>1110</v>
      </c>
      <c r="AW9" s="126" t="s">
        <v>353</v>
      </c>
      <c r="AX9" s="126" t="s">
        <v>866</v>
      </c>
      <c r="AY9" s="128">
        <v>8062177592</v>
      </c>
      <c r="AZ9" s="128">
        <v>7184477892</v>
      </c>
      <c r="BA9" s="128">
        <v>8306228368</v>
      </c>
      <c r="BB9" s="128">
        <v>8993887117</v>
      </c>
      <c r="BC9" s="128">
        <f t="shared" si="0"/>
        <v>32546770969</v>
      </c>
      <c r="BD9" s="139" t="s">
        <v>927</v>
      </c>
      <c r="BE9" s="129" t="s">
        <v>354</v>
      </c>
      <c r="BF9" s="130" t="s">
        <v>92</v>
      </c>
      <c r="BG9" s="130" t="s">
        <v>930</v>
      </c>
      <c r="BH9" s="130" t="s">
        <v>931</v>
      </c>
      <c r="BI9" s="130" t="s">
        <v>932</v>
      </c>
      <c r="BJ9" s="130" t="s">
        <v>933</v>
      </c>
      <c r="BK9" s="130" t="s">
        <v>934</v>
      </c>
      <c r="BL9" s="140" t="s">
        <v>20</v>
      </c>
      <c r="BM9" s="140" t="s">
        <v>27</v>
      </c>
      <c r="BN9" s="140" t="s">
        <v>91</v>
      </c>
      <c r="BO9" s="140" t="s">
        <v>928</v>
      </c>
      <c r="BP9" s="202" t="s">
        <v>929</v>
      </c>
      <c r="BQ9" s="217">
        <v>0</v>
      </c>
      <c r="BR9" s="217">
        <v>4888937566</v>
      </c>
      <c r="BS9" s="217">
        <v>2545081949</v>
      </c>
      <c r="BT9" s="227">
        <f t="shared" si="1"/>
        <v>0.52057976086659641</v>
      </c>
      <c r="BU9" s="221">
        <v>7767962180</v>
      </c>
      <c r="BV9" s="221">
        <v>11263402180</v>
      </c>
      <c r="BW9" s="221">
        <v>10425522280</v>
      </c>
      <c r="BX9" s="227">
        <f t="shared" si="2"/>
        <v>0.92561040735207056</v>
      </c>
      <c r="BY9" s="217">
        <v>7653583437</v>
      </c>
      <c r="BZ9" s="217">
        <v>7653583437</v>
      </c>
      <c r="CA9" s="217">
        <v>0</v>
      </c>
      <c r="CB9" s="218">
        <f t="shared" si="3"/>
        <v>0</v>
      </c>
    </row>
    <row r="10" spans="1:80" s="2" customFormat="1" ht="115.5" customHeight="1">
      <c r="A10" s="126" t="s">
        <v>587</v>
      </c>
      <c r="B10" s="126" t="s">
        <v>669</v>
      </c>
      <c r="C10" s="126" t="s">
        <v>670</v>
      </c>
      <c r="D10" s="126" t="s">
        <v>671</v>
      </c>
      <c r="E10" s="126" t="s">
        <v>789</v>
      </c>
      <c r="F10" s="126" t="s">
        <v>806</v>
      </c>
      <c r="G10" s="126" t="s">
        <v>809</v>
      </c>
      <c r="H10" s="126">
        <v>2</v>
      </c>
      <c r="I10" s="126">
        <v>61</v>
      </c>
      <c r="J10" s="126" t="s">
        <v>331</v>
      </c>
      <c r="K10" s="126">
        <v>61002</v>
      </c>
      <c r="L10" s="126" t="s">
        <v>252</v>
      </c>
      <c r="M10" s="127" t="s">
        <v>355</v>
      </c>
      <c r="N10" s="126" t="s">
        <v>356</v>
      </c>
      <c r="O10" s="126" t="s">
        <v>357</v>
      </c>
      <c r="P10" s="126" t="s">
        <v>358</v>
      </c>
      <c r="Q10" s="126"/>
      <c r="R10" s="126">
        <v>19</v>
      </c>
      <c r="S10" s="126" t="s">
        <v>256</v>
      </c>
      <c r="T10" s="126">
        <v>6102</v>
      </c>
      <c r="U10" s="126" t="s">
        <v>333</v>
      </c>
      <c r="V10" s="126">
        <v>1905</v>
      </c>
      <c r="W10" s="126" t="s">
        <v>258</v>
      </c>
      <c r="X10" s="126">
        <v>6102004</v>
      </c>
      <c r="Y10" s="126" t="s">
        <v>335</v>
      </c>
      <c r="Z10" s="126">
        <v>1905043</v>
      </c>
      <c r="AA10" s="126" t="s">
        <v>359</v>
      </c>
      <c r="AB10" s="126">
        <v>190504300</v>
      </c>
      <c r="AC10" s="126" t="s">
        <v>360</v>
      </c>
      <c r="AD10" s="127">
        <v>61020040005</v>
      </c>
      <c r="AE10" s="126" t="s">
        <v>961</v>
      </c>
      <c r="AF10" s="126" t="s">
        <v>264</v>
      </c>
      <c r="AG10" s="126" t="s">
        <v>962</v>
      </c>
      <c r="AH10" s="189" t="s">
        <v>1066</v>
      </c>
      <c r="AI10" s="189" t="s">
        <v>890</v>
      </c>
      <c r="AJ10" s="189" t="s">
        <v>891</v>
      </c>
      <c r="AK10" s="189">
        <v>2024760010066</v>
      </c>
      <c r="AL10" s="189"/>
      <c r="AM10" s="126" t="s">
        <v>350</v>
      </c>
      <c r="AN10" s="130" t="s">
        <v>1045</v>
      </c>
      <c r="AO10" s="126" t="s">
        <v>352</v>
      </c>
      <c r="AP10" s="126" t="s">
        <v>268</v>
      </c>
      <c r="AQ10" s="126">
        <v>1072</v>
      </c>
      <c r="AR10" s="126">
        <v>1512</v>
      </c>
      <c r="AS10" s="126">
        <v>110</v>
      </c>
      <c r="AT10" s="126">
        <v>110</v>
      </c>
      <c r="AU10" s="126">
        <v>110</v>
      </c>
      <c r="AV10" s="126">
        <v>110</v>
      </c>
      <c r="AW10" s="126" t="s">
        <v>269</v>
      </c>
      <c r="AX10" s="126" t="s">
        <v>868</v>
      </c>
      <c r="AY10" s="128">
        <v>5399176995</v>
      </c>
      <c r="AZ10" s="128">
        <v>5340449703</v>
      </c>
      <c r="BA10" s="128">
        <v>5862003691</v>
      </c>
      <c r="BB10" s="128">
        <v>6246816434</v>
      </c>
      <c r="BC10" s="128">
        <f t="shared" si="0"/>
        <v>22848446823</v>
      </c>
      <c r="BD10" s="126" t="s">
        <v>927</v>
      </c>
      <c r="BE10" s="129" t="s">
        <v>364</v>
      </c>
      <c r="BF10" s="130" t="s">
        <v>98</v>
      </c>
      <c r="BG10" s="130" t="s">
        <v>550</v>
      </c>
      <c r="BH10" s="130" t="s">
        <v>937</v>
      </c>
      <c r="BI10" s="130" t="s">
        <v>956</v>
      </c>
      <c r="BJ10" s="130" t="s">
        <v>957</v>
      </c>
      <c r="BK10" s="130" t="s">
        <v>958</v>
      </c>
      <c r="BL10" s="130" t="s">
        <v>959</v>
      </c>
      <c r="BM10" s="130" t="s">
        <v>960</v>
      </c>
      <c r="BN10" s="130" t="s">
        <v>91</v>
      </c>
      <c r="BO10" s="130" t="s">
        <v>964</v>
      </c>
      <c r="BP10" s="203" t="s">
        <v>871</v>
      </c>
      <c r="BQ10" s="217">
        <v>0</v>
      </c>
      <c r="BR10" s="217">
        <v>3008780081</v>
      </c>
      <c r="BS10" s="217">
        <v>845287413</v>
      </c>
      <c r="BT10" s="227">
        <f t="shared" si="1"/>
        <v>0.28094024496435105</v>
      </c>
      <c r="BU10" s="221">
        <v>7710928384</v>
      </c>
      <c r="BV10" s="221">
        <v>10468597354</v>
      </c>
      <c r="BW10" s="221">
        <v>9457600674</v>
      </c>
      <c r="BX10" s="227">
        <f t="shared" si="2"/>
        <v>0.90342577464652385</v>
      </c>
      <c r="BY10" s="217">
        <v>5473317345</v>
      </c>
      <c r="BZ10" s="217">
        <v>5473317345</v>
      </c>
      <c r="CA10" s="217">
        <v>0</v>
      </c>
      <c r="CB10" s="218">
        <f t="shared" si="3"/>
        <v>0</v>
      </c>
    </row>
    <row r="11" spans="1:80" s="138" customFormat="1" ht="150">
      <c r="A11" s="126" t="s">
        <v>587</v>
      </c>
      <c r="B11" s="126" t="s">
        <v>669</v>
      </c>
      <c r="C11" s="126" t="s">
        <v>670</v>
      </c>
      <c r="D11" s="126" t="s">
        <v>672</v>
      </c>
      <c r="E11" s="126" t="s">
        <v>789</v>
      </c>
      <c r="F11" s="126" t="s">
        <v>806</v>
      </c>
      <c r="G11" s="126" t="s">
        <v>807</v>
      </c>
      <c r="H11" s="126">
        <v>14</v>
      </c>
      <c r="I11" s="126">
        <v>61</v>
      </c>
      <c r="J11" s="126" t="s">
        <v>331</v>
      </c>
      <c r="K11" s="126">
        <v>61002</v>
      </c>
      <c r="L11" s="126" t="s">
        <v>252</v>
      </c>
      <c r="M11" s="127" t="s">
        <v>355</v>
      </c>
      <c r="N11" s="126" t="s">
        <v>356</v>
      </c>
      <c r="O11" s="126" t="s">
        <v>357</v>
      </c>
      <c r="P11" s="126" t="s">
        <v>358</v>
      </c>
      <c r="Q11" s="126"/>
      <c r="R11" s="126">
        <v>19</v>
      </c>
      <c r="S11" s="126" t="s">
        <v>256</v>
      </c>
      <c r="T11" s="126">
        <v>6102</v>
      </c>
      <c r="U11" s="126" t="s">
        <v>333</v>
      </c>
      <c r="V11" s="126">
        <v>1903</v>
      </c>
      <c r="W11" s="126" t="s">
        <v>334</v>
      </c>
      <c r="X11" s="126">
        <v>6102004</v>
      </c>
      <c r="Y11" s="126" t="s">
        <v>335</v>
      </c>
      <c r="Z11" s="126">
        <v>1903028</v>
      </c>
      <c r="AA11" s="126" t="s">
        <v>366</v>
      </c>
      <c r="AB11" s="126">
        <v>190302800</v>
      </c>
      <c r="AC11" s="126" t="s">
        <v>367</v>
      </c>
      <c r="AD11" s="127">
        <v>61020040015</v>
      </c>
      <c r="AE11" s="126" t="s">
        <v>998</v>
      </c>
      <c r="AF11" s="126" t="s">
        <v>264</v>
      </c>
      <c r="AG11" s="126" t="s">
        <v>1032</v>
      </c>
      <c r="AH11" s="189" t="s">
        <v>24</v>
      </c>
      <c r="AI11" s="189" t="s">
        <v>910</v>
      </c>
      <c r="AJ11" s="189" t="s">
        <v>911</v>
      </c>
      <c r="AK11" s="189">
        <v>2024760010072</v>
      </c>
      <c r="AL11" s="189"/>
      <c r="AM11" s="126" t="s">
        <v>371</v>
      </c>
      <c r="AN11" s="130" t="s">
        <v>372</v>
      </c>
      <c r="AO11" s="126" t="s">
        <v>265</v>
      </c>
      <c r="AP11" s="126" t="s">
        <v>268</v>
      </c>
      <c r="AQ11" s="126">
        <v>15000</v>
      </c>
      <c r="AR11" s="126">
        <v>15000</v>
      </c>
      <c r="AS11" s="126">
        <v>15000</v>
      </c>
      <c r="AT11" s="126">
        <v>15000</v>
      </c>
      <c r="AU11" s="126">
        <v>15000</v>
      </c>
      <c r="AV11" s="126">
        <v>15000</v>
      </c>
      <c r="AW11" s="126" t="s">
        <v>269</v>
      </c>
      <c r="AX11" s="126" t="s">
        <v>864</v>
      </c>
      <c r="AY11" s="128">
        <v>11178333466</v>
      </c>
      <c r="AZ11" s="128">
        <v>7517101780</v>
      </c>
      <c r="BA11" s="128">
        <v>10527882890</v>
      </c>
      <c r="BB11" s="128">
        <v>12000175240</v>
      </c>
      <c r="BC11" s="128">
        <f t="shared" si="0"/>
        <v>41223493376</v>
      </c>
      <c r="BD11" s="126" t="s">
        <v>936</v>
      </c>
      <c r="BE11" s="129" t="s">
        <v>373</v>
      </c>
      <c r="BF11" s="130" t="s">
        <v>125</v>
      </c>
      <c r="BG11" s="131" t="s">
        <v>930</v>
      </c>
      <c r="BH11" s="132" t="s">
        <v>931</v>
      </c>
      <c r="BI11" s="132" t="s">
        <v>932</v>
      </c>
      <c r="BJ11" s="132" t="s">
        <v>18</v>
      </c>
      <c r="BK11" s="132" t="s">
        <v>19</v>
      </c>
      <c r="BL11" s="132" t="s">
        <v>20</v>
      </c>
      <c r="BM11" s="132" t="s">
        <v>21</v>
      </c>
      <c r="BN11" s="132" t="s">
        <v>22</v>
      </c>
      <c r="BO11" s="141" t="s">
        <v>997</v>
      </c>
      <c r="BP11" s="204" t="s">
        <v>872</v>
      </c>
      <c r="BQ11" s="217">
        <v>0</v>
      </c>
      <c r="BR11" s="217">
        <v>2805901926</v>
      </c>
      <c r="BS11" s="217">
        <v>2014274462</v>
      </c>
      <c r="BT11" s="227">
        <f t="shared" si="1"/>
        <v>0.71787058675692283</v>
      </c>
      <c r="BU11" s="221">
        <v>8994417474</v>
      </c>
      <c r="BV11" s="221">
        <v>9624417474</v>
      </c>
      <c r="BW11" s="221">
        <v>8704180536</v>
      </c>
      <c r="BX11" s="227">
        <f t="shared" si="2"/>
        <v>0.90438518066303908</v>
      </c>
      <c r="BY11" s="217">
        <v>5904316143</v>
      </c>
      <c r="BZ11" s="217">
        <v>5904316143</v>
      </c>
      <c r="CA11" s="217">
        <v>0</v>
      </c>
      <c r="CB11" s="218">
        <f t="shared" si="3"/>
        <v>0</v>
      </c>
    </row>
    <row r="12" spans="1:80" s="144" customFormat="1" ht="120">
      <c r="A12" s="126" t="s">
        <v>587</v>
      </c>
      <c r="B12" s="126" t="s">
        <v>669</v>
      </c>
      <c r="C12" s="126" t="s">
        <v>670</v>
      </c>
      <c r="D12" s="126" t="s">
        <v>671</v>
      </c>
      <c r="E12" s="126" t="s">
        <v>789</v>
      </c>
      <c r="F12" s="126" t="s">
        <v>806</v>
      </c>
      <c r="G12" s="126" t="s">
        <v>809</v>
      </c>
      <c r="H12" s="142">
        <v>12</v>
      </c>
      <c r="I12" s="142">
        <v>61</v>
      </c>
      <c r="J12" s="142" t="s">
        <v>331</v>
      </c>
      <c r="K12" s="142">
        <v>61005</v>
      </c>
      <c r="L12" s="142" t="s">
        <v>252</v>
      </c>
      <c r="M12" s="127" t="s">
        <v>417</v>
      </c>
      <c r="N12" s="142" t="s">
        <v>418</v>
      </c>
      <c r="O12" s="142" t="s">
        <v>419</v>
      </c>
      <c r="P12" s="142">
        <v>2</v>
      </c>
      <c r="Q12" s="142"/>
      <c r="R12" s="142">
        <v>19</v>
      </c>
      <c r="S12" s="142" t="s">
        <v>256</v>
      </c>
      <c r="T12" s="142">
        <v>6102</v>
      </c>
      <c r="U12" s="142" t="s">
        <v>333</v>
      </c>
      <c r="V12" s="142">
        <v>1903</v>
      </c>
      <c r="W12" s="142" t="s">
        <v>334</v>
      </c>
      <c r="X12" s="142">
        <v>6102004</v>
      </c>
      <c r="Y12" s="142" t="s">
        <v>335</v>
      </c>
      <c r="Z12" s="142">
        <v>1903002</v>
      </c>
      <c r="AA12" s="142" t="s">
        <v>447</v>
      </c>
      <c r="AB12" s="142">
        <v>190300200</v>
      </c>
      <c r="AC12" s="142" t="s">
        <v>448</v>
      </c>
      <c r="AD12" s="127">
        <v>61020040002</v>
      </c>
      <c r="AE12" s="126" t="s">
        <v>935</v>
      </c>
      <c r="AF12" s="142" t="s">
        <v>264</v>
      </c>
      <c r="AG12" s="142" t="s">
        <v>1033</v>
      </c>
      <c r="AH12" s="189" t="s">
        <v>62</v>
      </c>
      <c r="AI12" s="189" t="s">
        <v>904</v>
      </c>
      <c r="AJ12" s="189" t="s">
        <v>905</v>
      </c>
      <c r="AK12" s="189">
        <v>2024760010087</v>
      </c>
      <c r="AL12" s="189"/>
      <c r="AM12" s="142" t="s">
        <v>266</v>
      </c>
      <c r="AN12" s="132" t="s">
        <v>450</v>
      </c>
      <c r="AO12" s="142" t="s">
        <v>265</v>
      </c>
      <c r="AP12" s="142" t="s">
        <v>268</v>
      </c>
      <c r="AQ12" s="142">
        <v>4</v>
      </c>
      <c r="AR12" s="142">
        <v>24</v>
      </c>
      <c r="AS12" s="142">
        <v>4</v>
      </c>
      <c r="AT12" s="142">
        <v>5</v>
      </c>
      <c r="AU12" s="142">
        <v>5</v>
      </c>
      <c r="AV12" s="142">
        <v>6</v>
      </c>
      <c r="AW12" s="142" t="s">
        <v>269</v>
      </c>
      <c r="AX12" s="142"/>
      <c r="AY12" s="143">
        <v>5800000000</v>
      </c>
      <c r="AZ12" s="143">
        <v>97474924995</v>
      </c>
      <c r="BA12" s="143">
        <v>3527998206</v>
      </c>
      <c r="BB12" s="143">
        <v>4039252360</v>
      </c>
      <c r="BC12" s="128">
        <f>+SUM(AY12:BB12)</f>
        <v>110842175561</v>
      </c>
      <c r="BD12" s="142" t="s">
        <v>936</v>
      </c>
      <c r="BE12" s="129" t="s">
        <v>451</v>
      </c>
      <c r="BF12" s="132" t="s">
        <v>150</v>
      </c>
      <c r="BG12" s="132" t="s">
        <v>550</v>
      </c>
      <c r="BH12" s="131" t="s">
        <v>937</v>
      </c>
      <c r="BI12" s="131" t="s">
        <v>938</v>
      </c>
      <c r="BJ12" s="131" t="s">
        <v>939</v>
      </c>
      <c r="BK12" s="131" t="s">
        <v>940</v>
      </c>
      <c r="BL12" s="132" t="s">
        <v>38</v>
      </c>
      <c r="BM12" s="132" t="s">
        <v>55</v>
      </c>
      <c r="BN12" s="132" t="s">
        <v>22</v>
      </c>
      <c r="BO12" s="132" t="s">
        <v>982</v>
      </c>
      <c r="BP12" s="205" t="s">
        <v>61</v>
      </c>
      <c r="BQ12" s="220">
        <v>0</v>
      </c>
      <c r="BR12" s="220">
        <v>4695471965</v>
      </c>
      <c r="BS12" s="220">
        <v>3851124721</v>
      </c>
      <c r="BT12" s="227">
        <f t="shared" si="1"/>
        <v>0.82017840798672514</v>
      </c>
      <c r="BU12" s="221">
        <v>1882751133</v>
      </c>
      <c r="BV12" s="221">
        <v>5100776112</v>
      </c>
      <c r="BW12" s="221">
        <v>5087756794</v>
      </c>
      <c r="BX12" s="227">
        <f t="shared" si="2"/>
        <v>0.99744758097314423</v>
      </c>
      <c r="BY12" s="220">
        <v>0</v>
      </c>
      <c r="BZ12" s="220">
        <v>0</v>
      </c>
      <c r="CA12" s="217">
        <v>0</v>
      </c>
      <c r="CB12" s="218" t="e">
        <f t="shared" si="3"/>
        <v>#DIV/0!</v>
      </c>
    </row>
    <row r="13" spans="1:80" s="144" customFormat="1" ht="120">
      <c r="A13" s="145" t="s">
        <v>587</v>
      </c>
      <c r="B13" s="145" t="s">
        <v>669</v>
      </c>
      <c r="C13" s="145" t="s">
        <v>670</v>
      </c>
      <c r="D13" s="145" t="s">
        <v>671</v>
      </c>
      <c r="E13" s="145" t="s">
        <v>789</v>
      </c>
      <c r="F13" s="145" t="s">
        <v>806</v>
      </c>
      <c r="G13" s="145" t="s">
        <v>809</v>
      </c>
      <c r="H13" s="145">
        <v>12</v>
      </c>
      <c r="I13" s="145">
        <v>61</v>
      </c>
      <c r="J13" s="145" t="s">
        <v>331</v>
      </c>
      <c r="K13" s="145">
        <v>61005</v>
      </c>
      <c r="L13" s="145" t="s">
        <v>252</v>
      </c>
      <c r="M13" s="194" t="s">
        <v>417</v>
      </c>
      <c r="N13" s="145" t="s">
        <v>418</v>
      </c>
      <c r="O13" s="145" t="s">
        <v>419</v>
      </c>
      <c r="P13" s="145">
        <v>2</v>
      </c>
      <c r="Q13" s="145"/>
      <c r="R13" s="145">
        <v>19</v>
      </c>
      <c r="S13" s="145" t="s">
        <v>256</v>
      </c>
      <c r="T13" s="145">
        <v>6102</v>
      </c>
      <c r="U13" s="145" t="s">
        <v>333</v>
      </c>
      <c r="V13" s="145">
        <v>1903</v>
      </c>
      <c r="W13" s="145" t="s">
        <v>334</v>
      </c>
      <c r="X13" s="145">
        <v>6102004</v>
      </c>
      <c r="Y13" s="145" t="s">
        <v>335</v>
      </c>
      <c r="Z13" s="145">
        <v>1903002</v>
      </c>
      <c r="AA13" s="145" t="s">
        <v>447</v>
      </c>
      <c r="AB13" s="145">
        <v>190300200</v>
      </c>
      <c r="AC13" s="145" t="s">
        <v>448</v>
      </c>
      <c r="AD13" s="194">
        <v>61020040002</v>
      </c>
      <c r="AE13" s="145" t="s">
        <v>935</v>
      </c>
      <c r="AF13" s="145" t="s">
        <v>264</v>
      </c>
      <c r="AG13" s="145" t="s">
        <v>1033</v>
      </c>
      <c r="AH13" s="195" t="s">
        <v>62</v>
      </c>
      <c r="AI13" s="195" t="s">
        <v>1076</v>
      </c>
      <c r="AJ13" s="195" t="s">
        <v>1073</v>
      </c>
      <c r="AK13" s="195">
        <v>202500000028929</v>
      </c>
      <c r="AL13" s="195"/>
      <c r="AM13" s="145" t="s">
        <v>266</v>
      </c>
      <c r="AN13" s="146" t="s">
        <v>450</v>
      </c>
      <c r="AO13" s="145" t="s">
        <v>265</v>
      </c>
      <c r="AP13" s="145" t="s">
        <v>268</v>
      </c>
      <c r="AQ13" s="145">
        <v>4</v>
      </c>
      <c r="AR13" s="145">
        <v>24</v>
      </c>
      <c r="AS13" s="145">
        <v>4</v>
      </c>
      <c r="AT13" s="145">
        <v>5</v>
      </c>
      <c r="AU13" s="145">
        <v>5</v>
      </c>
      <c r="AV13" s="145">
        <v>6</v>
      </c>
      <c r="AW13" s="145" t="s">
        <v>269</v>
      </c>
      <c r="AX13" s="145" t="s">
        <v>936</v>
      </c>
      <c r="AY13" s="147" t="s">
        <v>451</v>
      </c>
      <c r="AZ13" s="148"/>
      <c r="BA13" s="148"/>
      <c r="BB13" s="148"/>
      <c r="BC13" s="148"/>
      <c r="BD13" s="145" t="s">
        <v>936</v>
      </c>
      <c r="BE13" s="147" t="s">
        <v>451</v>
      </c>
      <c r="BF13" s="146" t="s">
        <v>150</v>
      </c>
      <c r="BG13" s="146" t="s">
        <v>550</v>
      </c>
      <c r="BH13" s="149" t="s">
        <v>937</v>
      </c>
      <c r="BI13" s="149" t="s">
        <v>938</v>
      </c>
      <c r="BJ13" s="149" t="s">
        <v>939</v>
      </c>
      <c r="BK13" s="149" t="s">
        <v>940</v>
      </c>
      <c r="BL13" s="146" t="s">
        <v>38</v>
      </c>
      <c r="BM13" s="146" t="s">
        <v>55</v>
      </c>
      <c r="BN13" s="146" t="s">
        <v>22</v>
      </c>
      <c r="BO13" s="146" t="s">
        <v>982</v>
      </c>
      <c r="BP13" s="206" t="s">
        <v>61</v>
      </c>
      <c r="BQ13" s="220">
        <v>0</v>
      </c>
      <c r="BR13" s="220">
        <v>0</v>
      </c>
      <c r="BS13" s="220">
        <v>0</v>
      </c>
      <c r="BT13" s="225" t="e">
        <f t="shared" si="1"/>
        <v>#DIV/0!</v>
      </c>
      <c r="BU13" s="221">
        <v>0</v>
      </c>
      <c r="BV13" s="221">
        <v>2426551808</v>
      </c>
      <c r="BW13" s="221">
        <v>2426551808</v>
      </c>
      <c r="BX13" s="227">
        <f t="shared" si="2"/>
        <v>1</v>
      </c>
      <c r="BY13" s="220">
        <v>9274842453</v>
      </c>
      <c r="BZ13" s="220">
        <v>9274842453</v>
      </c>
      <c r="CA13" s="220">
        <v>0</v>
      </c>
      <c r="CB13" s="225">
        <f t="shared" si="3"/>
        <v>0</v>
      </c>
    </row>
    <row r="14" spans="1:80" s="144" customFormat="1" ht="131.25" customHeight="1">
      <c r="A14" s="145" t="s">
        <v>587</v>
      </c>
      <c r="B14" s="145" t="s">
        <v>669</v>
      </c>
      <c r="C14" s="145" t="s">
        <v>670</v>
      </c>
      <c r="D14" s="145" t="s">
        <v>671</v>
      </c>
      <c r="E14" s="145" t="s">
        <v>789</v>
      </c>
      <c r="F14" s="145" t="s">
        <v>806</v>
      </c>
      <c r="G14" s="145" t="s">
        <v>809</v>
      </c>
      <c r="H14" s="145">
        <v>12</v>
      </c>
      <c r="I14" s="145">
        <v>61</v>
      </c>
      <c r="J14" s="145" t="s">
        <v>331</v>
      </c>
      <c r="K14" s="145">
        <v>61005</v>
      </c>
      <c r="L14" s="145" t="s">
        <v>252</v>
      </c>
      <c r="M14" s="194" t="s">
        <v>417</v>
      </c>
      <c r="N14" s="145" t="s">
        <v>418</v>
      </c>
      <c r="O14" s="145" t="s">
        <v>419</v>
      </c>
      <c r="P14" s="145">
        <v>2</v>
      </c>
      <c r="Q14" s="145"/>
      <c r="R14" s="145">
        <v>19</v>
      </c>
      <c r="S14" s="145" t="s">
        <v>256</v>
      </c>
      <c r="T14" s="145">
        <v>6102</v>
      </c>
      <c r="U14" s="145" t="s">
        <v>333</v>
      </c>
      <c r="V14" s="145">
        <v>1903</v>
      </c>
      <c r="W14" s="145" t="s">
        <v>334</v>
      </c>
      <c r="X14" s="145">
        <v>6102004</v>
      </c>
      <c r="Y14" s="145" t="s">
        <v>335</v>
      </c>
      <c r="Z14" s="145">
        <v>1903002</v>
      </c>
      <c r="AA14" s="145" t="s">
        <v>447</v>
      </c>
      <c r="AB14" s="145">
        <v>190300200</v>
      </c>
      <c r="AC14" s="145" t="s">
        <v>448</v>
      </c>
      <c r="AD14" s="194">
        <v>61020040002</v>
      </c>
      <c r="AE14" s="145" t="s">
        <v>935</v>
      </c>
      <c r="AF14" s="145" t="s">
        <v>264</v>
      </c>
      <c r="AG14" s="145" t="s">
        <v>1033</v>
      </c>
      <c r="AH14" s="195" t="s">
        <v>62</v>
      </c>
      <c r="AI14" s="195" t="s">
        <v>1077</v>
      </c>
      <c r="AJ14" s="195" t="s">
        <v>1074</v>
      </c>
      <c r="AK14" s="195">
        <v>202500000029780</v>
      </c>
      <c r="AL14" s="195"/>
      <c r="AM14" s="145" t="s">
        <v>266</v>
      </c>
      <c r="AN14" s="146" t="s">
        <v>450</v>
      </c>
      <c r="AO14" s="145" t="s">
        <v>265</v>
      </c>
      <c r="AP14" s="145" t="s">
        <v>268</v>
      </c>
      <c r="AQ14" s="145">
        <v>4</v>
      </c>
      <c r="AR14" s="145">
        <v>24</v>
      </c>
      <c r="AS14" s="145">
        <v>4</v>
      </c>
      <c r="AT14" s="145">
        <v>5</v>
      </c>
      <c r="AU14" s="145">
        <v>5</v>
      </c>
      <c r="AV14" s="145">
        <v>6</v>
      </c>
      <c r="AW14" s="145" t="s">
        <v>269</v>
      </c>
      <c r="AX14" s="145" t="s">
        <v>936</v>
      </c>
      <c r="AY14" s="147" t="s">
        <v>451</v>
      </c>
      <c r="AZ14" s="148"/>
      <c r="BA14" s="148"/>
      <c r="BB14" s="148"/>
      <c r="BC14" s="148"/>
      <c r="BD14" s="145" t="s">
        <v>936</v>
      </c>
      <c r="BE14" s="147" t="s">
        <v>451</v>
      </c>
      <c r="BF14" s="146" t="s">
        <v>150</v>
      </c>
      <c r="BG14" s="146" t="s">
        <v>550</v>
      </c>
      <c r="BH14" s="149" t="s">
        <v>937</v>
      </c>
      <c r="BI14" s="149" t="s">
        <v>938</v>
      </c>
      <c r="BJ14" s="149" t="s">
        <v>939</v>
      </c>
      <c r="BK14" s="149" t="s">
        <v>940</v>
      </c>
      <c r="BL14" s="146" t="s">
        <v>38</v>
      </c>
      <c r="BM14" s="146" t="s">
        <v>55</v>
      </c>
      <c r="BN14" s="146" t="s">
        <v>22</v>
      </c>
      <c r="BO14" s="146" t="s">
        <v>982</v>
      </c>
      <c r="BP14" s="206" t="s">
        <v>61</v>
      </c>
      <c r="BQ14" s="220">
        <v>0</v>
      </c>
      <c r="BR14" s="220">
        <v>0</v>
      </c>
      <c r="BS14" s="220">
        <v>0</v>
      </c>
      <c r="BT14" s="225" t="e">
        <f t="shared" si="1"/>
        <v>#DIV/0!</v>
      </c>
      <c r="BU14" s="221">
        <v>0</v>
      </c>
      <c r="BV14" s="221">
        <v>4816030633</v>
      </c>
      <c r="BW14" s="221">
        <v>3998744000</v>
      </c>
      <c r="BX14" s="227">
        <f t="shared" si="2"/>
        <v>0.83029870545260709</v>
      </c>
      <c r="BY14" s="220">
        <v>19509993160</v>
      </c>
      <c r="BZ14" s="220">
        <v>19509993160</v>
      </c>
      <c r="CA14" s="220">
        <v>0</v>
      </c>
      <c r="CB14" s="225">
        <f t="shared" si="3"/>
        <v>0</v>
      </c>
    </row>
    <row r="15" spans="1:80" s="144" customFormat="1" ht="120">
      <c r="A15" s="145" t="s">
        <v>587</v>
      </c>
      <c r="B15" s="145" t="s">
        <v>669</v>
      </c>
      <c r="C15" s="145" t="s">
        <v>670</v>
      </c>
      <c r="D15" s="145" t="s">
        <v>671</v>
      </c>
      <c r="E15" s="145" t="s">
        <v>789</v>
      </c>
      <c r="F15" s="145" t="s">
        <v>806</v>
      </c>
      <c r="G15" s="145" t="s">
        <v>809</v>
      </c>
      <c r="H15" s="145">
        <v>12</v>
      </c>
      <c r="I15" s="145">
        <v>61</v>
      </c>
      <c r="J15" s="145" t="s">
        <v>331</v>
      </c>
      <c r="K15" s="145">
        <v>61005</v>
      </c>
      <c r="L15" s="145" t="s">
        <v>252</v>
      </c>
      <c r="M15" s="194" t="s">
        <v>417</v>
      </c>
      <c r="N15" s="145" t="s">
        <v>418</v>
      </c>
      <c r="O15" s="145" t="s">
        <v>419</v>
      </c>
      <c r="P15" s="145">
        <v>2</v>
      </c>
      <c r="Q15" s="145"/>
      <c r="R15" s="145">
        <v>19</v>
      </c>
      <c r="S15" s="145" t="s">
        <v>256</v>
      </c>
      <c r="T15" s="145">
        <v>6102</v>
      </c>
      <c r="U15" s="145" t="s">
        <v>333</v>
      </c>
      <c r="V15" s="145">
        <v>1903</v>
      </c>
      <c r="W15" s="145" t="s">
        <v>334</v>
      </c>
      <c r="X15" s="145">
        <v>6102004</v>
      </c>
      <c r="Y15" s="145" t="s">
        <v>335</v>
      </c>
      <c r="Z15" s="145">
        <v>1903002</v>
      </c>
      <c r="AA15" s="145" t="s">
        <v>447</v>
      </c>
      <c r="AB15" s="145">
        <v>190300200</v>
      </c>
      <c r="AC15" s="145" t="s">
        <v>448</v>
      </c>
      <c r="AD15" s="194">
        <v>61020040002</v>
      </c>
      <c r="AE15" s="145" t="s">
        <v>935</v>
      </c>
      <c r="AF15" s="145" t="s">
        <v>264</v>
      </c>
      <c r="AG15" s="145" t="s">
        <v>1033</v>
      </c>
      <c r="AH15" s="195" t="s">
        <v>62</v>
      </c>
      <c r="AI15" s="195" t="s">
        <v>1078</v>
      </c>
      <c r="AJ15" s="195" t="s">
        <v>1075</v>
      </c>
      <c r="AK15" s="195">
        <v>202500000032071</v>
      </c>
      <c r="AL15" s="195"/>
      <c r="AM15" s="145" t="s">
        <v>266</v>
      </c>
      <c r="AN15" s="146" t="s">
        <v>450</v>
      </c>
      <c r="AO15" s="145" t="s">
        <v>265</v>
      </c>
      <c r="AP15" s="145" t="s">
        <v>268</v>
      </c>
      <c r="AQ15" s="145">
        <v>4</v>
      </c>
      <c r="AR15" s="145">
        <v>24</v>
      </c>
      <c r="AS15" s="145">
        <v>4</v>
      </c>
      <c r="AT15" s="145">
        <v>5</v>
      </c>
      <c r="AU15" s="145">
        <v>5</v>
      </c>
      <c r="AV15" s="145">
        <v>6</v>
      </c>
      <c r="AW15" s="145" t="s">
        <v>269</v>
      </c>
      <c r="AX15" s="145" t="s">
        <v>936</v>
      </c>
      <c r="AY15" s="147" t="s">
        <v>451</v>
      </c>
      <c r="AZ15" s="148"/>
      <c r="BA15" s="148"/>
      <c r="BB15" s="148"/>
      <c r="BC15" s="148"/>
      <c r="BD15" s="145" t="s">
        <v>936</v>
      </c>
      <c r="BE15" s="147" t="s">
        <v>451</v>
      </c>
      <c r="BF15" s="146" t="s">
        <v>150</v>
      </c>
      <c r="BG15" s="146" t="s">
        <v>550</v>
      </c>
      <c r="BH15" s="149" t="s">
        <v>937</v>
      </c>
      <c r="BI15" s="149" t="s">
        <v>938</v>
      </c>
      <c r="BJ15" s="149" t="s">
        <v>939</v>
      </c>
      <c r="BK15" s="149" t="s">
        <v>940</v>
      </c>
      <c r="BL15" s="146" t="s">
        <v>38</v>
      </c>
      <c r="BM15" s="146" t="s">
        <v>55</v>
      </c>
      <c r="BN15" s="146" t="s">
        <v>22</v>
      </c>
      <c r="BO15" s="146" t="s">
        <v>982</v>
      </c>
      <c r="BP15" s="206" t="s">
        <v>61</v>
      </c>
      <c r="BQ15" s="220">
        <v>0</v>
      </c>
      <c r="BR15" s="220">
        <v>0</v>
      </c>
      <c r="BS15" s="220">
        <v>0</v>
      </c>
      <c r="BT15" s="225" t="e">
        <f t="shared" si="1"/>
        <v>#DIV/0!</v>
      </c>
      <c r="BU15" s="221">
        <v>0</v>
      </c>
      <c r="BV15" s="221">
        <v>3494949975</v>
      </c>
      <c r="BW15" s="221">
        <v>3373810196</v>
      </c>
      <c r="BX15" s="227">
        <f t="shared" si="2"/>
        <v>0.96533862290832928</v>
      </c>
      <c r="BY15" s="220">
        <v>17715529583</v>
      </c>
      <c r="BZ15" s="220">
        <v>17715529583</v>
      </c>
      <c r="CA15" s="220">
        <v>0</v>
      </c>
      <c r="CB15" s="225">
        <f t="shared" si="3"/>
        <v>0</v>
      </c>
    </row>
    <row r="16" spans="1:80" s="150" customFormat="1" ht="120">
      <c r="A16" s="126" t="s">
        <v>587</v>
      </c>
      <c r="B16" s="126" t="s">
        <v>669</v>
      </c>
      <c r="C16" s="126" t="s">
        <v>670</v>
      </c>
      <c r="D16" s="126" t="s">
        <v>671</v>
      </c>
      <c r="E16" s="126" t="s">
        <v>789</v>
      </c>
      <c r="F16" s="126" t="s">
        <v>806</v>
      </c>
      <c r="G16" s="126" t="s">
        <v>809</v>
      </c>
      <c r="H16" s="126">
        <v>10</v>
      </c>
      <c r="I16" s="126">
        <v>61</v>
      </c>
      <c r="J16" s="126" t="s">
        <v>331</v>
      </c>
      <c r="K16" s="126">
        <v>61001</v>
      </c>
      <c r="L16" s="126" t="s">
        <v>252</v>
      </c>
      <c r="M16" s="127" t="s">
        <v>344</v>
      </c>
      <c r="N16" s="126" t="s">
        <v>345</v>
      </c>
      <c r="O16" s="126" t="s">
        <v>346</v>
      </c>
      <c r="P16" s="126" t="s">
        <v>347</v>
      </c>
      <c r="Q16" s="126"/>
      <c r="R16" s="126">
        <v>19</v>
      </c>
      <c r="S16" s="126" t="s">
        <v>256</v>
      </c>
      <c r="T16" s="126">
        <v>6102</v>
      </c>
      <c r="U16" s="126" t="s">
        <v>333</v>
      </c>
      <c r="V16" s="126">
        <v>1903</v>
      </c>
      <c r="W16" s="126" t="s">
        <v>334</v>
      </c>
      <c r="X16" s="126">
        <v>6102004</v>
      </c>
      <c r="Y16" s="126" t="s">
        <v>335</v>
      </c>
      <c r="Z16" s="126">
        <v>1903016</v>
      </c>
      <c r="AA16" s="126" t="s">
        <v>382</v>
      </c>
      <c r="AB16" s="126">
        <v>190301600</v>
      </c>
      <c r="AC16" s="126" t="s">
        <v>383</v>
      </c>
      <c r="AD16" s="127">
        <v>61020040010</v>
      </c>
      <c r="AE16" s="126" t="s">
        <v>978</v>
      </c>
      <c r="AF16" s="126" t="s">
        <v>264</v>
      </c>
      <c r="AG16" s="126" t="s">
        <v>1034</v>
      </c>
      <c r="AH16" s="189" t="s">
        <v>48</v>
      </c>
      <c r="AI16" s="189" t="s">
        <v>904</v>
      </c>
      <c r="AJ16" s="189" t="s">
        <v>905</v>
      </c>
      <c r="AK16" s="189">
        <v>2024760010087</v>
      </c>
      <c r="AL16" s="189"/>
      <c r="AM16" s="126" t="s">
        <v>266</v>
      </c>
      <c r="AN16" s="130" t="s">
        <v>977</v>
      </c>
      <c r="AO16" s="126" t="s">
        <v>265</v>
      </c>
      <c r="AP16" s="126" t="s">
        <v>268</v>
      </c>
      <c r="AQ16" s="126" t="s">
        <v>438</v>
      </c>
      <c r="AR16" s="126">
        <v>616</v>
      </c>
      <c r="AS16" s="126">
        <v>101</v>
      </c>
      <c r="AT16" s="126">
        <v>201</v>
      </c>
      <c r="AU16" s="126">
        <v>201</v>
      </c>
      <c r="AV16" s="126">
        <v>113</v>
      </c>
      <c r="AW16" s="126" t="s">
        <v>269</v>
      </c>
      <c r="AX16" s="126" t="s">
        <v>860</v>
      </c>
      <c r="AY16" s="128">
        <v>3265632413</v>
      </c>
      <c r="AZ16" s="128">
        <v>999008135</v>
      </c>
      <c r="BA16" s="128">
        <v>1337463600</v>
      </c>
      <c r="BB16" s="128">
        <v>1508290660</v>
      </c>
      <c r="BC16" s="128">
        <f>+SUM(AY16:BB16)</f>
        <v>7110394808</v>
      </c>
      <c r="BD16" s="126" t="s">
        <v>936</v>
      </c>
      <c r="BE16" s="129" t="s">
        <v>439</v>
      </c>
      <c r="BF16" s="130" t="s">
        <v>144</v>
      </c>
      <c r="BG16" s="130" t="s">
        <v>550</v>
      </c>
      <c r="BH16" s="133" t="s">
        <v>937</v>
      </c>
      <c r="BI16" s="133" t="s">
        <v>979</v>
      </c>
      <c r="BJ16" s="133" t="s">
        <v>980</v>
      </c>
      <c r="BK16" s="133" t="s">
        <v>981</v>
      </c>
      <c r="BL16" s="133" t="s">
        <v>46</v>
      </c>
      <c r="BM16" s="133" t="s">
        <v>47</v>
      </c>
      <c r="BN16" s="130" t="s">
        <v>22</v>
      </c>
      <c r="BO16" s="130" t="s">
        <v>941</v>
      </c>
      <c r="BP16" s="207" t="s">
        <v>146</v>
      </c>
      <c r="BQ16" s="230">
        <v>0</v>
      </c>
      <c r="BR16" s="230">
        <v>1067535582</v>
      </c>
      <c r="BS16" s="230">
        <v>1030452150</v>
      </c>
      <c r="BT16" s="227">
        <f t="shared" si="1"/>
        <v>0.96526257988466746</v>
      </c>
      <c r="BU16" s="231">
        <v>3395880500</v>
      </c>
      <c r="BV16" s="231">
        <v>4695880500</v>
      </c>
      <c r="BW16" s="231">
        <v>4484916500</v>
      </c>
      <c r="BX16" s="227">
        <f t="shared" ref="BX16:BX29" si="4">+BW16/BV16</f>
        <v>0.95507466597584845</v>
      </c>
      <c r="BY16" s="230">
        <v>2500000000</v>
      </c>
      <c r="BZ16" s="230">
        <v>2500000000</v>
      </c>
      <c r="CA16" s="217">
        <v>0</v>
      </c>
      <c r="CB16" s="218">
        <f t="shared" si="3"/>
        <v>0</v>
      </c>
    </row>
    <row r="17" spans="1:80" s="2" customFormat="1" ht="174.6" customHeight="1">
      <c r="A17" s="126" t="s">
        <v>587</v>
      </c>
      <c r="B17" s="126" t="s">
        <v>669</v>
      </c>
      <c r="C17" s="126" t="s">
        <v>670</v>
      </c>
      <c r="D17" s="126" t="s">
        <v>671</v>
      </c>
      <c r="E17" s="126" t="s">
        <v>789</v>
      </c>
      <c r="F17" s="126" t="s">
        <v>806</v>
      </c>
      <c r="G17" s="126" t="s">
        <v>809</v>
      </c>
      <c r="H17" s="126">
        <v>21</v>
      </c>
      <c r="I17" s="126">
        <v>63</v>
      </c>
      <c r="J17" s="126" t="s">
        <v>386</v>
      </c>
      <c r="K17" s="126">
        <v>63001</v>
      </c>
      <c r="L17" s="126" t="s">
        <v>252</v>
      </c>
      <c r="M17" s="127" t="s">
        <v>387</v>
      </c>
      <c r="N17" s="126" t="s">
        <v>388</v>
      </c>
      <c r="O17" s="126" t="s">
        <v>265</v>
      </c>
      <c r="P17" s="126" t="s">
        <v>389</v>
      </c>
      <c r="Q17" s="126"/>
      <c r="R17" s="126">
        <v>45</v>
      </c>
      <c r="S17" s="126" t="s">
        <v>390</v>
      </c>
      <c r="T17" s="126">
        <v>6302</v>
      </c>
      <c r="U17" s="126" t="s">
        <v>391</v>
      </c>
      <c r="V17" s="126">
        <v>4599</v>
      </c>
      <c r="W17" s="126" t="s">
        <v>392</v>
      </c>
      <c r="X17" s="126">
        <v>6302001</v>
      </c>
      <c r="Y17" s="126" t="s">
        <v>393</v>
      </c>
      <c r="Z17" s="126">
        <v>4599011</v>
      </c>
      <c r="AA17" s="126" t="s">
        <v>394</v>
      </c>
      <c r="AB17" s="126">
        <v>459901100</v>
      </c>
      <c r="AC17" s="126" t="s">
        <v>394</v>
      </c>
      <c r="AD17" s="127">
        <v>63020010029</v>
      </c>
      <c r="AE17" s="126" t="s">
        <v>1029</v>
      </c>
      <c r="AF17" s="126" t="s">
        <v>264</v>
      </c>
      <c r="AG17" s="126" t="s">
        <v>1035</v>
      </c>
      <c r="AH17" s="189" t="s">
        <v>80</v>
      </c>
      <c r="AI17" s="189" t="s">
        <v>912</v>
      </c>
      <c r="AJ17" s="189" t="s">
        <v>913</v>
      </c>
      <c r="AK17" s="189">
        <v>2024760010068</v>
      </c>
      <c r="AL17" s="189"/>
      <c r="AM17" s="126" t="s">
        <v>395</v>
      </c>
      <c r="AN17" s="130" t="s">
        <v>396</v>
      </c>
      <c r="AO17" s="126" t="s">
        <v>265</v>
      </c>
      <c r="AP17" s="126" t="s">
        <v>268</v>
      </c>
      <c r="AQ17" s="126">
        <v>4</v>
      </c>
      <c r="AR17" s="126">
        <v>10</v>
      </c>
      <c r="AS17" s="126">
        <v>0</v>
      </c>
      <c r="AT17" s="126">
        <v>2</v>
      </c>
      <c r="AU17" s="126">
        <v>2</v>
      </c>
      <c r="AV17" s="126">
        <v>2</v>
      </c>
      <c r="AW17" s="126" t="s">
        <v>269</v>
      </c>
      <c r="AX17" s="126"/>
      <c r="AY17" s="128">
        <v>0</v>
      </c>
      <c r="AZ17" s="128">
        <v>331439515</v>
      </c>
      <c r="BA17" s="128">
        <v>497902937</v>
      </c>
      <c r="BB17" s="128">
        <v>576806832</v>
      </c>
      <c r="BC17" s="128">
        <f t="shared" si="0"/>
        <v>1406149284</v>
      </c>
      <c r="BD17" s="126" t="s">
        <v>942</v>
      </c>
      <c r="BE17" s="129" t="s">
        <v>397</v>
      </c>
      <c r="BF17" s="130" t="s">
        <v>128</v>
      </c>
      <c r="BG17" s="151" t="s">
        <v>930</v>
      </c>
      <c r="BH17" s="133" t="s">
        <v>931</v>
      </c>
      <c r="BI17" s="133" t="s">
        <v>932</v>
      </c>
      <c r="BJ17" s="133" t="s">
        <v>933</v>
      </c>
      <c r="BK17" s="133" t="s">
        <v>987</v>
      </c>
      <c r="BL17" s="133" t="s">
        <v>20</v>
      </c>
      <c r="BM17" s="133" t="s">
        <v>21</v>
      </c>
      <c r="BN17" s="151" t="s">
        <v>1028</v>
      </c>
      <c r="BO17" s="152" t="s">
        <v>1027</v>
      </c>
      <c r="BP17" s="208" t="s">
        <v>875</v>
      </c>
      <c r="BQ17" s="217">
        <v>0</v>
      </c>
      <c r="BR17" s="217">
        <v>1281922000</v>
      </c>
      <c r="BS17" s="217">
        <v>863678572</v>
      </c>
      <c r="BT17" s="227">
        <f t="shared" si="1"/>
        <v>0.67373722582185191</v>
      </c>
      <c r="BU17" s="221">
        <v>4575536881</v>
      </c>
      <c r="BV17" s="221">
        <v>6203820334</v>
      </c>
      <c r="BW17" s="221">
        <v>3708729570</v>
      </c>
      <c r="BX17" s="227">
        <f t="shared" si="4"/>
        <v>0.59781382605075295</v>
      </c>
      <c r="BY17" s="217">
        <v>2994080427</v>
      </c>
      <c r="BZ17" s="217">
        <v>2994080427</v>
      </c>
      <c r="CA17" s="217">
        <v>0</v>
      </c>
      <c r="CB17" s="218">
        <f t="shared" si="3"/>
        <v>0</v>
      </c>
    </row>
    <row r="18" spans="1:80" s="2" customFormat="1" ht="120">
      <c r="A18" s="126" t="s">
        <v>587</v>
      </c>
      <c r="B18" s="126" t="s">
        <v>669</v>
      </c>
      <c r="C18" s="126" t="s">
        <v>670</v>
      </c>
      <c r="D18" s="126" t="s">
        <v>672</v>
      </c>
      <c r="E18" s="126" t="s">
        <v>789</v>
      </c>
      <c r="F18" s="126" t="s">
        <v>806</v>
      </c>
      <c r="G18" s="126" t="s">
        <v>808</v>
      </c>
      <c r="H18" s="126">
        <v>22</v>
      </c>
      <c r="I18" s="126">
        <v>61</v>
      </c>
      <c r="J18" s="126" t="s">
        <v>331</v>
      </c>
      <c r="K18" s="126"/>
      <c r="L18" s="126" t="s">
        <v>252</v>
      </c>
      <c r="M18" s="127" t="s">
        <v>398</v>
      </c>
      <c r="N18" s="126" t="s">
        <v>399</v>
      </c>
      <c r="O18" s="126" t="s">
        <v>255</v>
      </c>
      <c r="P18" s="126">
        <v>69</v>
      </c>
      <c r="Q18" s="126"/>
      <c r="R18" s="126">
        <v>19</v>
      </c>
      <c r="S18" s="126" t="s">
        <v>256</v>
      </c>
      <c r="T18" s="126">
        <v>6102</v>
      </c>
      <c r="U18" s="126" t="s">
        <v>333</v>
      </c>
      <c r="V18" s="126">
        <v>1905</v>
      </c>
      <c r="W18" s="126" t="s">
        <v>258</v>
      </c>
      <c r="X18" s="126">
        <v>6102004</v>
      </c>
      <c r="Y18" s="126" t="s">
        <v>335</v>
      </c>
      <c r="Z18" s="126">
        <v>1905040</v>
      </c>
      <c r="AA18" s="126" t="s">
        <v>476</v>
      </c>
      <c r="AB18" s="126">
        <v>190504000</v>
      </c>
      <c r="AC18" s="126" t="s">
        <v>477</v>
      </c>
      <c r="AD18" s="127">
        <v>61020040008</v>
      </c>
      <c r="AE18" s="126" t="s">
        <v>973</v>
      </c>
      <c r="AF18" s="126" t="s">
        <v>264</v>
      </c>
      <c r="AG18" s="126" t="s">
        <v>963</v>
      </c>
      <c r="AH18" s="189" t="s">
        <v>478</v>
      </c>
      <c r="AI18" s="189" t="s">
        <v>892</v>
      </c>
      <c r="AJ18" s="189" t="s">
        <v>893</v>
      </c>
      <c r="AK18" s="189">
        <v>2024760010062</v>
      </c>
      <c r="AL18" s="189"/>
      <c r="AM18" s="126" t="s">
        <v>413</v>
      </c>
      <c r="AN18" s="130" t="s">
        <v>1049</v>
      </c>
      <c r="AO18" s="126" t="s">
        <v>265</v>
      </c>
      <c r="AP18" s="126" t="s">
        <v>268</v>
      </c>
      <c r="AQ18" s="126">
        <v>35926</v>
      </c>
      <c r="AR18" s="126">
        <v>59926</v>
      </c>
      <c r="AS18" s="126">
        <v>5400</v>
      </c>
      <c r="AT18" s="126">
        <v>6000</v>
      </c>
      <c r="AU18" s="126">
        <v>6000</v>
      </c>
      <c r="AV18" s="126">
        <v>6600</v>
      </c>
      <c r="AW18" s="126" t="s">
        <v>269</v>
      </c>
      <c r="AX18" s="126" t="s">
        <v>858</v>
      </c>
      <c r="AY18" s="128">
        <v>3253511892</v>
      </c>
      <c r="AZ18" s="128">
        <v>2980373202</v>
      </c>
      <c r="BA18" s="128">
        <v>3397452034</v>
      </c>
      <c r="BB18" s="128">
        <v>3635587486</v>
      </c>
      <c r="BC18" s="128">
        <f t="shared" si="0"/>
        <v>13266924614</v>
      </c>
      <c r="BD18" s="126" t="s">
        <v>927</v>
      </c>
      <c r="BE18" s="129" t="s">
        <v>480</v>
      </c>
      <c r="BF18" s="130" t="s">
        <v>103</v>
      </c>
      <c r="BG18" s="151" t="s">
        <v>951</v>
      </c>
      <c r="BH18" s="133" t="s">
        <v>30</v>
      </c>
      <c r="BI18" s="133" t="s">
        <v>952</v>
      </c>
      <c r="BJ18" s="133" t="s">
        <v>953</v>
      </c>
      <c r="BK18" s="133" t="s">
        <v>974</v>
      </c>
      <c r="BL18" s="133" t="s">
        <v>20</v>
      </c>
      <c r="BM18" s="133" t="s">
        <v>27</v>
      </c>
      <c r="BN18" s="151" t="s">
        <v>100</v>
      </c>
      <c r="BO18" s="132" t="s">
        <v>955</v>
      </c>
      <c r="BP18" s="204" t="s">
        <v>975</v>
      </c>
      <c r="BQ18" s="217">
        <v>0</v>
      </c>
      <c r="BR18" s="217">
        <v>5505299006</v>
      </c>
      <c r="BS18" s="217">
        <v>5048093123</v>
      </c>
      <c r="BT18" s="227">
        <f t="shared" si="1"/>
        <v>0.91695167101701291</v>
      </c>
      <c r="BU18" s="221">
        <v>3583035924</v>
      </c>
      <c r="BV18" s="221">
        <v>5003373892</v>
      </c>
      <c r="BW18" s="221">
        <v>3727684155</v>
      </c>
      <c r="BX18" s="227">
        <f t="shared" si="4"/>
        <v>0.74503409808334986</v>
      </c>
      <c r="BY18" s="217">
        <v>4328202439</v>
      </c>
      <c r="BZ18" s="217">
        <v>4328202439</v>
      </c>
      <c r="CA18" s="217">
        <v>0</v>
      </c>
      <c r="CB18" s="218">
        <f t="shared" si="3"/>
        <v>0</v>
      </c>
    </row>
    <row r="19" spans="1:80" s="157" customFormat="1" ht="225">
      <c r="A19" s="139" t="s">
        <v>587</v>
      </c>
      <c r="B19" s="139" t="s">
        <v>669</v>
      </c>
      <c r="C19" s="139" t="s">
        <v>670</v>
      </c>
      <c r="D19" s="139" t="s">
        <v>672</v>
      </c>
      <c r="E19" s="139" t="s">
        <v>789</v>
      </c>
      <c r="F19" s="139" t="s">
        <v>806</v>
      </c>
      <c r="G19" s="139" t="s">
        <v>809</v>
      </c>
      <c r="H19" s="139">
        <v>3</v>
      </c>
      <c r="I19" s="139">
        <v>61</v>
      </c>
      <c r="J19" s="139" t="s">
        <v>331</v>
      </c>
      <c r="K19" s="139"/>
      <c r="L19" s="139" t="s">
        <v>252</v>
      </c>
      <c r="M19" s="127" t="s">
        <v>398</v>
      </c>
      <c r="N19" s="139" t="s">
        <v>399</v>
      </c>
      <c r="O19" s="139" t="s">
        <v>255</v>
      </c>
      <c r="P19" s="139">
        <v>69</v>
      </c>
      <c r="Q19" s="139"/>
      <c r="R19" s="139">
        <v>19</v>
      </c>
      <c r="S19" s="139" t="s">
        <v>256</v>
      </c>
      <c r="T19" s="139">
        <v>6102</v>
      </c>
      <c r="U19" s="139" t="s">
        <v>333</v>
      </c>
      <c r="V19" s="139">
        <v>1905</v>
      </c>
      <c r="W19" s="139" t="s">
        <v>258</v>
      </c>
      <c r="X19" s="139">
        <v>6102004</v>
      </c>
      <c r="Y19" s="139" t="s">
        <v>335</v>
      </c>
      <c r="Z19" s="139">
        <v>1905019</v>
      </c>
      <c r="AA19" s="139" t="s">
        <v>377</v>
      </c>
      <c r="AB19" s="139">
        <v>190501900</v>
      </c>
      <c r="AC19" s="139" t="s">
        <v>378</v>
      </c>
      <c r="AD19" s="127">
        <v>61020040004</v>
      </c>
      <c r="AE19" s="126" t="s">
        <v>1041</v>
      </c>
      <c r="AF19" s="139" t="s">
        <v>264</v>
      </c>
      <c r="AG19" s="139" t="s">
        <v>963</v>
      </c>
      <c r="AH19" s="189" t="s">
        <v>102</v>
      </c>
      <c r="AI19" s="189"/>
      <c r="AJ19" s="189" t="s">
        <v>893</v>
      </c>
      <c r="AK19" s="189">
        <v>2024760010062</v>
      </c>
      <c r="AL19" s="189"/>
      <c r="AM19" s="139" t="s">
        <v>400</v>
      </c>
      <c r="AN19" s="140" t="s">
        <v>1050</v>
      </c>
      <c r="AO19" s="139" t="s">
        <v>342</v>
      </c>
      <c r="AP19" s="139" t="s">
        <v>268</v>
      </c>
      <c r="AQ19" s="139">
        <v>70005</v>
      </c>
      <c r="AR19" s="139">
        <v>98305</v>
      </c>
      <c r="AS19" s="139">
        <v>5600</v>
      </c>
      <c r="AT19" s="139">
        <v>7600</v>
      </c>
      <c r="AU19" s="139">
        <v>7600</v>
      </c>
      <c r="AV19" s="139">
        <v>7500</v>
      </c>
      <c r="AW19" s="139" t="s">
        <v>269</v>
      </c>
      <c r="AX19" s="139" t="s">
        <v>877</v>
      </c>
      <c r="AY19" s="154">
        <v>4064800000</v>
      </c>
      <c r="AZ19" s="154">
        <v>3591573435</v>
      </c>
      <c r="BA19" s="154">
        <v>4225013906</v>
      </c>
      <c r="BB19" s="154">
        <v>4599398980</v>
      </c>
      <c r="BC19" s="154">
        <f t="shared" si="0"/>
        <v>16480786321</v>
      </c>
      <c r="BD19" s="126" t="s">
        <v>927</v>
      </c>
      <c r="BE19" s="129" t="s">
        <v>402</v>
      </c>
      <c r="BF19" s="140" t="s">
        <v>103</v>
      </c>
      <c r="BG19" s="140" t="s">
        <v>951</v>
      </c>
      <c r="BH19" s="140" t="s">
        <v>30</v>
      </c>
      <c r="BI19" s="155" t="s">
        <v>952</v>
      </c>
      <c r="BJ19" s="155" t="s">
        <v>953</v>
      </c>
      <c r="BK19" s="155" t="s">
        <v>954</v>
      </c>
      <c r="BL19" s="140" t="s">
        <v>20</v>
      </c>
      <c r="BM19" s="140" t="s">
        <v>27</v>
      </c>
      <c r="BN19" s="140" t="s">
        <v>100</v>
      </c>
      <c r="BO19" s="156" t="s">
        <v>955</v>
      </c>
      <c r="BP19" s="202" t="s">
        <v>196</v>
      </c>
      <c r="BQ19" s="217">
        <v>0</v>
      </c>
      <c r="BR19" s="217">
        <v>1967477512</v>
      </c>
      <c r="BS19" s="217">
        <v>1544878528</v>
      </c>
      <c r="BT19" s="227">
        <f t="shared" si="1"/>
        <v>0.78520771829792579</v>
      </c>
      <c r="BU19" s="221">
        <v>4420913859</v>
      </c>
      <c r="BV19" s="221">
        <v>5120913859</v>
      </c>
      <c r="BW19" s="221">
        <v>4733794559</v>
      </c>
      <c r="BX19" s="227">
        <f t="shared" si="4"/>
        <v>0.92440425465864096</v>
      </c>
      <c r="BY19" s="217">
        <v>3250000000</v>
      </c>
      <c r="BZ19" s="217">
        <v>3250000000</v>
      </c>
      <c r="CA19" s="217">
        <v>0</v>
      </c>
      <c r="CB19" s="218">
        <f t="shared" si="3"/>
        <v>0</v>
      </c>
    </row>
    <row r="20" spans="1:80" s="138" customFormat="1" ht="120">
      <c r="A20" s="126" t="s">
        <v>587</v>
      </c>
      <c r="B20" s="126" t="s">
        <v>669</v>
      </c>
      <c r="C20" s="126" t="s">
        <v>670</v>
      </c>
      <c r="D20" s="126" t="s">
        <v>674</v>
      </c>
      <c r="E20" s="126" t="s">
        <v>789</v>
      </c>
      <c r="F20" s="126" t="s">
        <v>806</v>
      </c>
      <c r="G20" s="126" t="s">
        <v>809</v>
      </c>
      <c r="H20" s="126">
        <v>9</v>
      </c>
      <c r="I20" s="126">
        <v>61</v>
      </c>
      <c r="J20" s="126" t="s">
        <v>331</v>
      </c>
      <c r="K20" s="126">
        <v>61017</v>
      </c>
      <c r="L20" s="126" t="s">
        <v>252</v>
      </c>
      <c r="M20" s="127" t="s">
        <v>403</v>
      </c>
      <c r="N20" s="126" t="s">
        <v>404</v>
      </c>
      <c r="O20" s="126" t="s">
        <v>255</v>
      </c>
      <c r="P20" s="126" t="s">
        <v>405</v>
      </c>
      <c r="Q20" s="126"/>
      <c r="R20" s="126">
        <v>19</v>
      </c>
      <c r="S20" s="126" t="s">
        <v>256</v>
      </c>
      <c r="T20" s="126">
        <v>6102</v>
      </c>
      <c r="U20" s="126" t="s">
        <v>333</v>
      </c>
      <c r="V20" s="126">
        <v>1906</v>
      </c>
      <c r="W20" s="126" t="s">
        <v>406</v>
      </c>
      <c r="X20" s="126">
        <v>6102004</v>
      </c>
      <c r="Y20" s="126" t="s">
        <v>335</v>
      </c>
      <c r="Z20" s="126">
        <v>1906004</v>
      </c>
      <c r="AA20" s="126" t="s">
        <v>407</v>
      </c>
      <c r="AB20" s="126">
        <v>190600400</v>
      </c>
      <c r="AC20" s="126" t="s">
        <v>408</v>
      </c>
      <c r="AD20" s="127">
        <v>61020040009</v>
      </c>
      <c r="AE20" s="126" t="s">
        <v>976</v>
      </c>
      <c r="AF20" s="126" t="s">
        <v>264</v>
      </c>
      <c r="AG20" s="126" t="s">
        <v>963</v>
      </c>
      <c r="AH20" s="189" t="s">
        <v>35</v>
      </c>
      <c r="AI20" s="189" t="s">
        <v>908</v>
      </c>
      <c r="AJ20" s="189" t="s">
        <v>909</v>
      </c>
      <c r="AK20" s="189">
        <v>2024760010069</v>
      </c>
      <c r="AL20" s="189"/>
      <c r="AM20" s="126" t="s">
        <v>371</v>
      </c>
      <c r="AN20" s="130" t="s">
        <v>1051</v>
      </c>
      <c r="AO20" s="126" t="s">
        <v>265</v>
      </c>
      <c r="AP20" s="126" t="s">
        <v>268</v>
      </c>
      <c r="AQ20" s="126">
        <v>10646</v>
      </c>
      <c r="AR20" s="126">
        <v>55646</v>
      </c>
      <c r="AS20" s="126">
        <v>10500</v>
      </c>
      <c r="AT20" s="126">
        <v>11000</v>
      </c>
      <c r="AU20" s="126">
        <v>11500</v>
      </c>
      <c r="AV20" s="126">
        <v>12000</v>
      </c>
      <c r="AW20" s="126" t="s">
        <v>269</v>
      </c>
      <c r="AX20" s="126"/>
      <c r="AY20" s="128">
        <v>4277274360</v>
      </c>
      <c r="AZ20" s="128">
        <v>2835315482</v>
      </c>
      <c r="BA20" s="128">
        <v>4259334928</v>
      </c>
      <c r="BB20" s="128">
        <v>4934322149</v>
      </c>
      <c r="BC20" s="128">
        <f t="shared" si="0"/>
        <v>16306246919</v>
      </c>
      <c r="BD20" s="126" t="s">
        <v>936</v>
      </c>
      <c r="BE20" s="129" t="s">
        <v>410</v>
      </c>
      <c r="BF20" s="130" t="s">
        <v>135</v>
      </c>
      <c r="BG20" s="130" t="s">
        <v>951</v>
      </c>
      <c r="BH20" s="133" t="s">
        <v>30</v>
      </c>
      <c r="BI20" s="133" t="s">
        <v>965</v>
      </c>
      <c r="BJ20" s="133" t="s">
        <v>31</v>
      </c>
      <c r="BK20" s="133" t="s">
        <v>966</v>
      </c>
      <c r="BL20" s="130" t="s">
        <v>33</v>
      </c>
      <c r="BM20" s="130" t="s">
        <v>34</v>
      </c>
      <c r="BN20" s="130" t="s">
        <v>22</v>
      </c>
      <c r="BO20" s="137" t="s">
        <v>967</v>
      </c>
      <c r="BP20" s="205" t="s">
        <v>876</v>
      </c>
      <c r="BQ20" s="217">
        <v>0</v>
      </c>
      <c r="BR20" s="217">
        <v>17460240142</v>
      </c>
      <c r="BS20" s="217">
        <v>17445307142</v>
      </c>
      <c r="BT20" s="227">
        <f t="shared" si="1"/>
        <v>0.99914474257635899</v>
      </c>
      <c r="BU20" s="221">
        <v>2003273550</v>
      </c>
      <c r="BV20" s="221">
        <v>1503273550</v>
      </c>
      <c r="BW20" s="221">
        <v>909729606</v>
      </c>
      <c r="BX20" s="227">
        <f t="shared" si="4"/>
        <v>0.60516571052553947</v>
      </c>
      <c r="BY20" s="217">
        <v>10332195760</v>
      </c>
      <c r="BZ20" s="217">
        <v>10332195760</v>
      </c>
      <c r="CA20" s="217">
        <v>0</v>
      </c>
      <c r="CB20" s="218">
        <f t="shared" si="3"/>
        <v>0</v>
      </c>
    </row>
    <row r="21" spans="1:80" s="138" customFormat="1" ht="120">
      <c r="A21" s="126" t="s">
        <v>587</v>
      </c>
      <c r="B21" s="126" t="s">
        <v>669</v>
      </c>
      <c r="C21" s="126" t="s">
        <v>670</v>
      </c>
      <c r="D21" s="126" t="s">
        <v>674</v>
      </c>
      <c r="E21" s="126" t="s">
        <v>789</v>
      </c>
      <c r="F21" s="126" t="s">
        <v>806</v>
      </c>
      <c r="G21" s="126" t="s">
        <v>808</v>
      </c>
      <c r="H21" s="126">
        <v>15</v>
      </c>
      <c r="I21" s="126">
        <v>61</v>
      </c>
      <c r="J21" s="126" t="s">
        <v>331</v>
      </c>
      <c r="K21" s="126">
        <v>61007</v>
      </c>
      <c r="L21" s="126" t="s">
        <v>252</v>
      </c>
      <c r="M21" s="127" t="s">
        <v>411</v>
      </c>
      <c r="N21" s="126">
        <v>99</v>
      </c>
      <c r="O21" s="126" t="s">
        <v>255</v>
      </c>
      <c r="P21" s="126">
        <v>99</v>
      </c>
      <c r="Q21" s="126"/>
      <c r="R21" s="126">
        <v>19</v>
      </c>
      <c r="S21" s="126" t="s">
        <v>256</v>
      </c>
      <c r="T21" s="126">
        <v>6102</v>
      </c>
      <c r="U21" s="126" t="s">
        <v>333</v>
      </c>
      <c r="V21" s="126">
        <v>1906</v>
      </c>
      <c r="W21" s="126" t="s">
        <v>406</v>
      </c>
      <c r="X21" s="126">
        <v>6102004</v>
      </c>
      <c r="Y21" s="126" t="s">
        <v>335</v>
      </c>
      <c r="Z21" s="126">
        <v>1906044</v>
      </c>
      <c r="AA21" s="126" t="s">
        <v>412</v>
      </c>
      <c r="AB21" s="126">
        <v>190604400</v>
      </c>
      <c r="AC21" s="126" t="s">
        <v>41</v>
      </c>
      <c r="AD21" s="127">
        <v>61020040006</v>
      </c>
      <c r="AE21" s="126" t="s">
        <v>968</v>
      </c>
      <c r="AF21" s="126" t="s">
        <v>264</v>
      </c>
      <c r="AG21" s="126" t="s">
        <v>1036</v>
      </c>
      <c r="AH21" s="189" t="s">
        <v>41</v>
      </c>
      <c r="AI21" s="189"/>
      <c r="AJ21" s="189" t="s">
        <v>909</v>
      </c>
      <c r="AK21" s="189">
        <v>2024760010069</v>
      </c>
      <c r="AL21" s="189"/>
      <c r="AM21" s="126" t="s">
        <v>413</v>
      </c>
      <c r="AN21" s="130" t="s">
        <v>1052</v>
      </c>
      <c r="AO21" s="126" t="s">
        <v>415</v>
      </c>
      <c r="AP21" s="126" t="s">
        <v>268</v>
      </c>
      <c r="AQ21" s="126">
        <v>19248</v>
      </c>
      <c r="AR21" s="126">
        <v>95848</v>
      </c>
      <c r="AS21" s="126">
        <v>19000</v>
      </c>
      <c r="AT21" s="126">
        <v>19000</v>
      </c>
      <c r="AU21" s="126">
        <v>19000</v>
      </c>
      <c r="AV21" s="126">
        <v>19000</v>
      </c>
      <c r="AW21" s="126" t="s">
        <v>269</v>
      </c>
      <c r="AX21" s="126" t="s">
        <v>863</v>
      </c>
      <c r="AY21" s="128">
        <v>1310776726510</v>
      </c>
      <c r="AZ21" s="128">
        <v>1389912585177</v>
      </c>
      <c r="BA21" s="128">
        <v>1474118734585</v>
      </c>
      <c r="BB21" s="128">
        <v>1563339222958</v>
      </c>
      <c r="BC21" s="128">
        <f t="shared" si="0"/>
        <v>5738147269230</v>
      </c>
      <c r="BD21" s="142" t="s">
        <v>936</v>
      </c>
      <c r="BE21" s="129" t="s">
        <v>416</v>
      </c>
      <c r="BF21" s="130" t="s">
        <v>138</v>
      </c>
      <c r="BG21" s="130" t="s">
        <v>951</v>
      </c>
      <c r="BH21" s="130" t="s">
        <v>30</v>
      </c>
      <c r="BI21" s="130" t="s">
        <v>965</v>
      </c>
      <c r="BJ21" s="133" t="s">
        <v>37</v>
      </c>
      <c r="BK21" s="133" t="s">
        <v>966</v>
      </c>
      <c r="BL21" s="130" t="s">
        <v>38</v>
      </c>
      <c r="BM21" s="130" t="s">
        <v>39</v>
      </c>
      <c r="BN21" s="130" t="s">
        <v>22</v>
      </c>
      <c r="BO21" s="158" t="s">
        <v>967</v>
      </c>
      <c r="BP21" s="209" t="s">
        <v>1061</v>
      </c>
      <c r="BQ21" s="217">
        <v>0</v>
      </c>
      <c r="BR21" s="217">
        <v>767924567295</v>
      </c>
      <c r="BS21" s="217">
        <v>764580650200</v>
      </c>
      <c r="BT21" s="227">
        <f t="shared" si="1"/>
        <v>0.99564551358634235</v>
      </c>
      <c r="BU21" s="221">
        <v>1604859347550</v>
      </c>
      <c r="BV21" s="221">
        <v>1679085903331</v>
      </c>
      <c r="BW21" s="221">
        <v>1516901031008</v>
      </c>
      <c r="BX21" s="227">
        <f t="shared" si="4"/>
        <v>0.90340882976787862</v>
      </c>
      <c r="BY21" s="217">
        <v>1706371585936</v>
      </c>
      <c r="BZ21" s="217">
        <v>1706371585936</v>
      </c>
      <c r="CA21" s="217">
        <v>0</v>
      </c>
      <c r="CB21" s="218">
        <f t="shared" si="3"/>
        <v>0</v>
      </c>
    </row>
    <row r="22" spans="1:80" s="138" customFormat="1" ht="135">
      <c r="A22" s="126" t="s">
        <v>587</v>
      </c>
      <c r="B22" s="126" t="s">
        <v>669</v>
      </c>
      <c r="C22" s="126" t="s">
        <v>670</v>
      </c>
      <c r="D22" s="126" t="s">
        <v>672</v>
      </c>
      <c r="E22" s="126" t="s">
        <v>789</v>
      </c>
      <c r="F22" s="126" t="s">
        <v>806</v>
      </c>
      <c r="G22" s="126" t="s">
        <v>809</v>
      </c>
      <c r="H22" s="126">
        <v>7</v>
      </c>
      <c r="I22" s="126">
        <v>61</v>
      </c>
      <c r="J22" s="126" t="s">
        <v>331</v>
      </c>
      <c r="K22" s="126">
        <v>61005</v>
      </c>
      <c r="L22" s="126" t="s">
        <v>252</v>
      </c>
      <c r="M22" s="127" t="s">
        <v>417</v>
      </c>
      <c r="N22" s="126" t="s">
        <v>418</v>
      </c>
      <c r="O22" s="126" t="s">
        <v>419</v>
      </c>
      <c r="P22" s="126">
        <v>2</v>
      </c>
      <c r="Q22" s="126"/>
      <c r="R22" s="126">
        <v>19</v>
      </c>
      <c r="S22" s="126" t="s">
        <v>256</v>
      </c>
      <c r="T22" s="126">
        <v>6102</v>
      </c>
      <c r="U22" s="126" t="s">
        <v>333</v>
      </c>
      <c r="V22" s="126">
        <v>1905</v>
      </c>
      <c r="W22" s="126" t="s">
        <v>258</v>
      </c>
      <c r="X22" s="126">
        <v>6102005</v>
      </c>
      <c r="Y22" s="126" t="s">
        <v>420</v>
      </c>
      <c r="Z22" s="126">
        <v>1905028</v>
      </c>
      <c r="AA22" s="126" t="s">
        <v>421</v>
      </c>
      <c r="AB22" s="126">
        <v>190502800</v>
      </c>
      <c r="AC22" s="126" t="s">
        <v>422</v>
      </c>
      <c r="AD22" s="127">
        <v>61020050003</v>
      </c>
      <c r="AE22" s="126" t="s">
        <v>999</v>
      </c>
      <c r="AF22" s="126" t="s">
        <v>264</v>
      </c>
      <c r="AG22" s="126" t="s">
        <v>925</v>
      </c>
      <c r="AH22" s="189" t="s">
        <v>1068</v>
      </c>
      <c r="AI22" s="189" t="s">
        <v>883</v>
      </c>
      <c r="AJ22" s="189" t="s">
        <v>881</v>
      </c>
      <c r="AK22" s="189">
        <v>2024760010064</v>
      </c>
      <c r="AL22" s="189" t="s">
        <v>918</v>
      </c>
      <c r="AM22" s="126" t="s">
        <v>350</v>
      </c>
      <c r="AN22" s="130" t="s">
        <v>1053</v>
      </c>
      <c r="AO22" s="126" t="s">
        <v>265</v>
      </c>
      <c r="AP22" s="126" t="s">
        <v>426</v>
      </c>
      <c r="AQ22" s="126">
        <v>1238</v>
      </c>
      <c r="AR22" s="126">
        <v>1547</v>
      </c>
      <c r="AS22" s="126">
        <v>281</v>
      </c>
      <c r="AT22" s="126">
        <v>422</v>
      </c>
      <c r="AU22" s="126">
        <v>422</v>
      </c>
      <c r="AV22" s="126">
        <v>422</v>
      </c>
      <c r="AW22" s="126" t="s">
        <v>353</v>
      </c>
      <c r="AX22" s="126" t="s">
        <v>878</v>
      </c>
      <c r="AY22" s="128">
        <v>1014146468</v>
      </c>
      <c r="AZ22" s="128">
        <v>936560446</v>
      </c>
      <c r="BA22" s="128">
        <v>1012750006</v>
      </c>
      <c r="BB22" s="128">
        <v>1073566340</v>
      </c>
      <c r="BC22" s="128">
        <f t="shared" si="0"/>
        <v>4037023260</v>
      </c>
      <c r="BD22" s="126" t="s">
        <v>927</v>
      </c>
      <c r="BE22" s="129" t="s">
        <v>427</v>
      </c>
      <c r="BF22" s="130" t="s">
        <v>181</v>
      </c>
      <c r="BG22" s="130" t="s">
        <v>1000</v>
      </c>
      <c r="BH22" s="130" t="s">
        <v>1001</v>
      </c>
      <c r="BI22" s="130" t="s">
        <v>1002</v>
      </c>
      <c r="BJ22" s="133" t="s">
        <v>1003</v>
      </c>
      <c r="BK22" s="133" t="s">
        <v>1004</v>
      </c>
      <c r="BL22" s="130" t="s">
        <v>20</v>
      </c>
      <c r="BM22" s="130" t="s">
        <v>27</v>
      </c>
      <c r="BN22" s="130" t="s">
        <v>91</v>
      </c>
      <c r="BO22" s="158" t="s">
        <v>1005</v>
      </c>
      <c r="BP22" s="210" t="s">
        <v>1062</v>
      </c>
      <c r="BQ22" s="217">
        <v>0</v>
      </c>
      <c r="BR22" s="217">
        <v>881928392</v>
      </c>
      <c r="BS22" s="217">
        <v>247197000</v>
      </c>
      <c r="BT22" s="227">
        <f t="shared" si="1"/>
        <v>0.28029146384483333</v>
      </c>
      <c r="BU22" s="221">
        <v>1000000000</v>
      </c>
      <c r="BV22" s="221">
        <v>1970518633</v>
      </c>
      <c r="BW22" s="221">
        <v>1800173519</v>
      </c>
      <c r="BX22" s="227">
        <f t="shared" si="4"/>
        <v>0.91355315745446186</v>
      </c>
      <c r="BY22" s="217">
        <v>1200000000</v>
      </c>
      <c r="BZ22" s="217">
        <v>1200000000</v>
      </c>
      <c r="CA22" s="217">
        <v>0</v>
      </c>
      <c r="CB22" s="218">
        <f t="shared" si="3"/>
        <v>0</v>
      </c>
    </row>
    <row r="23" spans="1:80" s="138" customFormat="1" ht="120">
      <c r="A23" s="126" t="s">
        <v>587</v>
      </c>
      <c r="B23" s="126" t="s">
        <v>669</v>
      </c>
      <c r="C23" s="126" t="s">
        <v>670</v>
      </c>
      <c r="D23" s="126" t="s">
        <v>674</v>
      </c>
      <c r="E23" s="126" t="s">
        <v>789</v>
      </c>
      <c r="F23" s="126" t="s">
        <v>806</v>
      </c>
      <c r="G23" s="126" t="s">
        <v>808</v>
      </c>
      <c r="H23" s="126">
        <v>18</v>
      </c>
      <c r="I23" s="126">
        <v>62</v>
      </c>
      <c r="J23" s="126" t="s">
        <v>251</v>
      </c>
      <c r="K23" s="126">
        <v>61006</v>
      </c>
      <c r="L23" s="126" t="s">
        <v>252</v>
      </c>
      <c r="M23" s="127" t="s">
        <v>253</v>
      </c>
      <c r="N23" s="126" t="s">
        <v>254</v>
      </c>
      <c r="O23" s="126" t="s">
        <v>255</v>
      </c>
      <c r="P23" s="126">
        <v>2</v>
      </c>
      <c r="Q23" s="126"/>
      <c r="R23" s="126">
        <v>19</v>
      </c>
      <c r="S23" s="126" t="s">
        <v>256</v>
      </c>
      <c r="T23" s="126">
        <v>6202</v>
      </c>
      <c r="U23" s="126" t="s">
        <v>257</v>
      </c>
      <c r="V23" s="126">
        <v>1905</v>
      </c>
      <c r="W23" s="126" t="s">
        <v>258</v>
      </c>
      <c r="X23" s="126">
        <v>6202001</v>
      </c>
      <c r="Y23" s="126" t="s">
        <v>259</v>
      </c>
      <c r="Z23" s="126">
        <v>1905043</v>
      </c>
      <c r="AA23" s="126" t="s">
        <v>359</v>
      </c>
      <c r="AB23" s="126">
        <v>190504300</v>
      </c>
      <c r="AC23" s="126" t="s">
        <v>360</v>
      </c>
      <c r="AD23" s="127">
        <v>62020010018</v>
      </c>
      <c r="AE23" s="126" t="s">
        <v>1006</v>
      </c>
      <c r="AF23" s="126" t="s">
        <v>264</v>
      </c>
      <c r="AG23" s="126" t="s">
        <v>962</v>
      </c>
      <c r="AH23" s="189" t="s">
        <v>237</v>
      </c>
      <c r="AI23" s="189" t="s">
        <v>884</v>
      </c>
      <c r="AJ23" s="189" t="s">
        <v>885</v>
      </c>
      <c r="AK23" s="189">
        <v>2024760010065</v>
      </c>
      <c r="AL23" s="189"/>
      <c r="AM23" s="126" t="s">
        <v>266</v>
      </c>
      <c r="AN23" s="130" t="s">
        <v>1054</v>
      </c>
      <c r="AO23" s="126" t="s">
        <v>265</v>
      </c>
      <c r="AP23" s="126" t="s">
        <v>268</v>
      </c>
      <c r="AQ23" s="126">
        <v>14</v>
      </c>
      <c r="AR23" s="126">
        <v>63</v>
      </c>
      <c r="AS23" s="126">
        <v>63</v>
      </c>
      <c r="AT23" s="126">
        <v>63</v>
      </c>
      <c r="AU23" s="126">
        <v>63</v>
      </c>
      <c r="AV23" s="126">
        <v>63</v>
      </c>
      <c r="AW23" s="126" t="s">
        <v>269</v>
      </c>
      <c r="AX23" s="126"/>
      <c r="AY23" s="128">
        <v>5085000000</v>
      </c>
      <c r="AZ23" s="128">
        <v>5029553225</v>
      </c>
      <c r="BA23" s="128">
        <v>5520857198</v>
      </c>
      <c r="BB23" s="128">
        <v>5883314057</v>
      </c>
      <c r="BC23" s="128">
        <f t="shared" si="0"/>
        <v>21518724480</v>
      </c>
      <c r="BD23" s="126" t="s">
        <v>927</v>
      </c>
      <c r="BE23" s="129" t="s">
        <v>430</v>
      </c>
      <c r="BF23" s="130" t="s">
        <v>193</v>
      </c>
      <c r="BG23" s="130" t="s">
        <v>1000</v>
      </c>
      <c r="BH23" s="130" t="s">
        <v>1001</v>
      </c>
      <c r="BI23" s="130" t="s">
        <v>1007</v>
      </c>
      <c r="BJ23" s="130" t="s">
        <v>1008</v>
      </c>
      <c r="BK23" s="130" t="s">
        <v>1009</v>
      </c>
      <c r="BL23" s="130" t="s">
        <v>33</v>
      </c>
      <c r="BM23" s="130" t="s">
        <v>39</v>
      </c>
      <c r="BN23" s="130" t="s">
        <v>190</v>
      </c>
      <c r="BO23" s="158" t="s">
        <v>1010</v>
      </c>
      <c r="BP23" s="210" t="s">
        <v>1011</v>
      </c>
      <c r="BQ23" s="217">
        <v>0</v>
      </c>
      <c r="BR23" s="217">
        <v>4745586067</v>
      </c>
      <c r="BS23" s="217">
        <v>2589167815</v>
      </c>
      <c r="BT23" s="227">
        <f t="shared" si="1"/>
        <v>0.54559495464735819</v>
      </c>
      <c r="BU23" s="221">
        <v>5400000000</v>
      </c>
      <c r="BV23" s="221">
        <v>8695966053</v>
      </c>
      <c r="BW23" s="221">
        <v>8000957459</v>
      </c>
      <c r="BX23" s="227">
        <f t="shared" si="4"/>
        <v>0.92007689660193293</v>
      </c>
      <c r="BY23" s="217">
        <v>4720628410</v>
      </c>
      <c r="BZ23" s="217">
        <v>4720628410</v>
      </c>
      <c r="CA23" s="217">
        <v>0</v>
      </c>
      <c r="CB23" s="218">
        <f t="shared" si="3"/>
        <v>0</v>
      </c>
    </row>
    <row r="24" spans="1:80" s="138" customFormat="1" ht="120">
      <c r="A24" s="126" t="s">
        <v>587</v>
      </c>
      <c r="B24" s="126" t="s">
        <v>669</v>
      </c>
      <c r="C24" s="126" t="s">
        <v>670</v>
      </c>
      <c r="D24" s="126" t="s">
        <v>671</v>
      </c>
      <c r="E24" s="126" t="s">
        <v>789</v>
      </c>
      <c r="F24" s="126" t="s">
        <v>806</v>
      </c>
      <c r="G24" s="126" t="s">
        <v>809</v>
      </c>
      <c r="H24" s="126">
        <v>11</v>
      </c>
      <c r="I24" s="126">
        <v>61</v>
      </c>
      <c r="J24" s="126" t="s">
        <v>331</v>
      </c>
      <c r="K24" s="126">
        <v>61001</v>
      </c>
      <c r="L24" s="126" t="s">
        <v>252</v>
      </c>
      <c r="M24" s="127" t="s">
        <v>344</v>
      </c>
      <c r="N24" s="126" t="s">
        <v>345</v>
      </c>
      <c r="O24" s="126" t="s">
        <v>346</v>
      </c>
      <c r="P24" s="126" t="s">
        <v>347</v>
      </c>
      <c r="Q24" s="126"/>
      <c r="R24" s="126">
        <v>19</v>
      </c>
      <c r="S24" s="126" t="s">
        <v>256</v>
      </c>
      <c r="T24" s="126">
        <v>6102</v>
      </c>
      <c r="U24" s="126" t="s">
        <v>333</v>
      </c>
      <c r="V24" s="126">
        <v>1905</v>
      </c>
      <c r="W24" s="126" t="s">
        <v>258</v>
      </c>
      <c r="X24" s="126">
        <v>6102004</v>
      </c>
      <c r="Y24" s="126" t="s">
        <v>335</v>
      </c>
      <c r="Z24" s="126">
        <v>1905031</v>
      </c>
      <c r="AA24" s="126" t="s">
        <v>431</v>
      </c>
      <c r="AB24" s="126">
        <v>190503100</v>
      </c>
      <c r="AC24" s="126" t="s">
        <v>432</v>
      </c>
      <c r="AD24" s="127">
        <v>61020040014</v>
      </c>
      <c r="AE24" s="126" t="s">
        <v>995</v>
      </c>
      <c r="AF24" s="126" t="s">
        <v>264</v>
      </c>
      <c r="AG24" s="126" t="s">
        <v>962</v>
      </c>
      <c r="AH24" s="189" t="s">
        <v>434</v>
      </c>
      <c r="AI24" s="189" t="s">
        <v>900</v>
      </c>
      <c r="AJ24" s="189" t="s">
        <v>901</v>
      </c>
      <c r="AK24" s="189">
        <v>2024760010088</v>
      </c>
      <c r="AL24" s="189"/>
      <c r="AM24" s="126" t="s">
        <v>371</v>
      </c>
      <c r="AN24" s="130" t="s">
        <v>1055</v>
      </c>
      <c r="AO24" s="126" t="s">
        <v>265</v>
      </c>
      <c r="AP24" s="126" t="s">
        <v>268</v>
      </c>
      <c r="AQ24" s="126">
        <v>4</v>
      </c>
      <c r="AR24" s="126">
        <v>28</v>
      </c>
      <c r="AS24" s="126">
        <v>6</v>
      </c>
      <c r="AT24" s="126">
        <v>6</v>
      </c>
      <c r="AU24" s="126">
        <v>6</v>
      </c>
      <c r="AV24" s="126">
        <v>6</v>
      </c>
      <c r="AW24" s="126" t="s">
        <v>269</v>
      </c>
      <c r="AX24" s="126" t="s">
        <v>880</v>
      </c>
      <c r="AY24" s="128">
        <v>200000000</v>
      </c>
      <c r="AZ24" s="128">
        <v>210000000</v>
      </c>
      <c r="BA24" s="128">
        <v>220500000</v>
      </c>
      <c r="BB24" s="128">
        <v>231525000</v>
      </c>
      <c r="BC24" s="128">
        <f t="shared" si="0"/>
        <v>862025000</v>
      </c>
      <c r="BD24" s="126" t="s">
        <v>936</v>
      </c>
      <c r="BE24" s="129" t="s">
        <v>436</v>
      </c>
      <c r="BF24" s="130" t="s">
        <v>147</v>
      </c>
      <c r="BG24" s="130" t="s">
        <v>550</v>
      </c>
      <c r="BH24" s="133" t="s">
        <v>937</v>
      </c>
      <c r="BI24" s="133" t="s">
        <v>956</v>
      </c>
      <c r="BJ24" s="133" t="s">
        <v>957</v>
      </c>
      <c r="BK24" s="133" t="s">
        <v>52</v>
      </c>
      <c r="BL24" s="130" t="s">
        <v>38</v>
      </c>
      <c r="BM24" s="130" t="s">
        <v>55</v>
      </c>
      <c r="BN24" s="130" t="s">
        <v>22</v>
      </c>
      <c r="BO24" s="137" t="s">
        <v>996</v>
      </c>
      <c r="BP24" s="211" t="s">
        <v>148</v>
      </c>
      <c r="BQ24" s="217">
        <v>0</v>
      </c>
      <c r="BR24" s="217">
        <v>1602798000</v>
      </c>
      <c r="BS24" s="217">
        <v>883819000</v>
      </c>
      <c r="BT24" s="227">
        <f t="shared" si="1"/>
        <v>0.55142257477236678</v>
      </c>
      <c r="BU24" s="221">
        <v>1000000000</v>
      </c>
      <c r="BV24" s="221">
        <v>2407165395</v>
      </c>
      <c r="BW24" s="221">
        <v>2397094795</v>
      </c>
      <c r="BX24" s="227">
        <f t="shared" si="4"/>
        <v>0.99581640712311748</v>
      </c>
      <c r="BY24" s="217">
        <v>735000000</v>
      </c>
      <c r="BZ24" s="217">
        <v>735000000</v>
      </c>
      <c r="CA24" s="217">
        <v>0</v>
      </c>
      <c r="CB24" s="218">
        <f t="shared" si="3"/>
        <v>0</v>
      </c>
    </row>
    <row r="25" spans="1:80" s="138" customFormat="1" ht="169.5" customHeight="1">
      <c r="A25" s="126" t="s">
        <v>587</v>
      </c>
      <c r="B25" s="126" t="s">
        <v>669</v>
      </c>
      <c r="C25" s="126" t="s">
        <v>670</v>
      </c>
      <c r="D25" s="126" t="s">
        <v>672</v>
      </c>
      <c r="E25" s="126" t="s">
        <v>789</v>
      </c>
      <c r="F25" s="126" t="s">
        <v>806</v>
      </c>
      <c r="G25" s="126" t="s">
        <v>809</v>
      </c>
      <c r="H25" s="126">
        <v>20</v>
      </c>
      <c r="I25" s="126">
        <v>61</v>
      </c>
      <c r="J25" s="126" t="s">
        <v>331</v>
      </c>
      <c r="K25" s="126">
        <v>61008</v>
      </c>
      <c r="L25" s="126" t="s">
        <v>252</v>
      </c>
      <c r="M25" s="127" t="s">
        <v>440</v>
      </c>
      <c r="N25" s="126" t="s">
        <v>441</v>
      </c>
      <c r="O25" s="126" t="s">
        <v>442</v>
      </c>
      <c r="P25" s="126" t="s">
        <v>443</v>
      </c>
      <c r="Q25" s="126"/>
      <c r="R25" s="126">
        <v>19</v>
      </c>
      <c r="S25" s="126" t="s">
        <v>256</v>
      </c>
      <c r="T25" s="126">
        <v>6102</v>
      </c>
      <c r="U25" s="126" t="s">
        <v>333</v>
      </c>
      <c r="V25" s="126">
        <v>1905</v>
      </c>
      <c r="W25" s="126" t="s">
        <v>258</v>
      </c>
      <c r="X25" s="126">
        <v>6102004</v>
      </c>
      <c r="Y25" s="126" t="s">
        <v>335</v>
      </c>
      <c r="Z25" s="126">
        <v>1905019</v>
      </c>
      <c r="AA25" s="126" t="s">
        <v>377</v>
      </c>
      <c r="AB25" s="126">
        <v>190501900</v>
      </c>
      <c r="AC25" s="126" t="s">
        <v>378</v>
      </c>
      <c r="AD25" s="127">
        <v>61020040007</v>
      </c>
      <c r="AE25" s="126" t="s">
        <v>969</v>
      </c>
      <c r="AF25" s="126" t="s">
        <v>264</v>
      </c>
      <c r="AG25" s="126" t="s">
        <v>1037</v>
      </c>
      <c r="AH25" s="189" t="s">
        <v>444</v>
      </c>
      <c r="AI25" s="189" t="s">
        <v>896</v>
      </c>
      <c r="AJ25" s="189" t="s">
        <v>897</v>
      </c>
      <c r="AK25" s="189">
        <v>2024760010076</v>
      </c>
      <c r="AL25" s="189"/>
      <c r="AM25" s="126" t="s">
        <v>371</v>
      </c>
      <c r="AN25" s="130" t="s">
        <v>445</v>
      </c>
      <c r="AO25" s="126" t="s">
        <v>265</v>
      </c>
      <c r="AP25" s="126" t="s">
        <v>268</v>
      </c>
      <c r="AQ25" s="126">
        <v>14700</v>
      </c>
      <c r="AR25" s="126">
        <v>22700</v>
      </c>
      <c r="AS25" s="126">
        <v>2000</v>
      </c>
      <c r="AT25" s="126">
        <v>2000</v>
      </c>
      <c r="AU25" s="126">
        <v>2000</v>
      </c>
      <c r="AV25" s="126">
        <v>2000</v>
      </c>
      <c r="AW25" s="126" t="s">
        <v>269</v>
      </c>
      <c r="AX25" s="126" t="s">
        <v>865</v>
      </c>
      <c r="AY25" s="128">
        <v>2368804060</v>
      </c>
      <c r="AZ25" s="128">
        <v>2469744263</v>
      </c>
      <c r="BA25" s="128">
        <v>2575731475</v>
      </c>
      <c r="BB25" s="128">
        <v>2687018050</v>
      </c>
      <c r="BC25" s="128">
        <f t="shared" si="0"/>
        <v>10101297848</v>
      </c>
      <c r="BD25" s="126" t="s">
        <v>927</v>
      </c>
      <c r="BE25" s="129" t="s">
        <v>446</v>
      </c>
      <c r="BF25" s="130" t="s">
        <v>157</v>
      </c>
      <c r="BG25" s="130" t="s">
        <v>550</v>
      </c>
      <c r="BH25" s="133" t="s">
        <v>937</v>
      </c>
      <c r="BI25" s="133" t="s">
        <v>956</v>
      </c>
      <c r="BJ25" s="133" t="s">
        <v>970</v>
      </c>
      <c r="BK25" s="133" t="s">
        <v>958</v>
      </c>
      <c r="BL25" s="133" t="s">
        <v>971</v>
      </c>
      <c r="BM25" s="133" t="s">
        <v>55</v>
      </c>
      <c r="BN25" s="130" t="s">
        <v>91</v>
      </c>
      <c r="BO25" s="137" t="s">
        <v>972</v>
      </c>
      <c r="BP25" s="203" t="s">
        <v>1063</v>
      </c>
      <c r="BQ25" s="217">
        <v>0</v>
      </c>
      <c r="BR25" s="217">
        <v>599059100</v>
      </c>
      <c r="BS25" s="217">
        <v>563555100</v>
      </c>
      <c r="BT25" s="227">
        <f t="shared" si="1"/>
        <v>0.94073372727331916</v>
      </c>
      <c r="BU25" s="221">
        <v>2200000000</v>
      </c>
      <c r="BV25" s="221">
        <v>2200000000</v>
      </c>
      <c r="BW25" s="221">
        <v>1510920000</v>
      </c>
      <c r="BX25" s="227">
        <f t="shared" si="4"/>
        <v>0.68678181818181816</v>
      </c>
      <c r="BY25" s="217">
        <v>2602858073</v>
      </c>
      <c r="BZ25" s="217">
        <v>2602858073</v>
      </c>
      <c r="CA25" s="217">
        <v>0</v>
      </c>
      <c r="CB25" s="218">
        <f t="shared" si="3"/>
        <v>0</v>
      </c>
    </row>
    <row r="26" spans="1:80" s="138" customFormat="1" ht="120">
      <c r="A26" s="126" t="s">
        <v>587</v>
      </c>
      <c r="B26" s="126" t="s">
        <v>669</v>
      </c>
      <c r="C26" s="126" t="s">
        <v>670</v>
      </c>
      <c r="D26" s="126" t="s">
        <v>673</v>
      </c>
      <c r="E26" s="126" t="s">
        <v>789</v>
      </c>
      <c r="F26" s="126" t="s">
        <v>806</v>
      </c>
      <c r="G26" s="126" t="s">
        <v>807</v>
      </c>
      <c r="H26" s="126">
        <v>13</v>
      </c>
      <c r="I26" s="126">
        <v>62</v>
      </c>
      <c r="J26" s="126" t="s">
        <v>251</v>
      </c>
      <c r="K26" s="126">
        <v>61006</v>
      </c>
      <c r="L26" s="126" t="s">
        <v>252</v>
      </c>
      <c r="M26" s="127" t="s">
        <v>253</v>
      </c>
      <c r="N26" s="126" t="s">
        <v>254</v>
      </c>
      <c r="O26" s="126" t="s">
        <v>255</v>
      </c>
      <c r="P26" s="126">
        <v>2</v>
      </c>
      <c r="Q26" s="126"/>
      <c r="R26" s="126">
        <v>19</v>
      </c>
      <c r="S26" s="126" t="s">
        <v>256</v>
      </c>
      <c r="T26" s="126">
        <v>6202</v>
      </c>
      <c r="U26" s="126" t="s">
        <v>257</v>
      </c>
      <c r="V26" s="126">
        <v>1903</v>
      </c>
      <c r="W26" s="126" t="s">
        <v>334</v>
      </c>
      <c r="X26" s="126">
        <v>6202002</v>
      </c>
      <c r="Y26" s="126" t="s">
        <v>452</v>
      </c>
      <c r="Z26" s="126">
        <v>1903011</v>
      </c>
      <c r="AA26" s="126" t="s">
        <v>453</v>
      </c>
      <c r="AB26" s="126">
        <v>190301100</v>
      </c>
      <c r="AC26" s="126" t="s">
        <v>454</v>
      </c>
      <c r="AD26" s="127">
        <v>62020020003</v>
      </c>
      <c r="AE26" s="126" t="s">
        <v>1024</v>
      </c>
      <c r="AF26" s="126" t="s">
        <v>264</v>
      </c>
      <c r="AG26" s="126" t="s">
        <v>1038</v>
      </c>
      <c r="AH26" s="189" t="s">
        <v>455</v>
      </c>
      <c r="AI26" s="189" t="s">
        <v>902</v>
      </c>
      <c r="AJ26" s="189" t="s">
        <v>903</v>
      </c>
      <c r="AK26" s="189">
        <v>2024760010073</v>
      </c>
      <c r="AL26" s="189"/>
      <c r="AM26" s="126" t="s">
        <v>371</v>
      </c>
      <c r="AN26" s="130" t="s">
        <v>1056</v>
      </c>
      <c r="AO26" s="126" t="s">
        <v>265</v>
      </c>
      <c r="AP26" s="126" t="s">
        <v>268</v>
      </c>
      <c r="AQ26" s="126">
        <v>36</v>
      </c>
      <c r="AR26" s="126">
        <v>148</v>
      </c>
      <c r="AS26" s="126">
        <v>21</v>
      </c>
      <c r="AT26" s="126">
        <v>32</v>
      </c>
      <c r="AU26" s="126">
        <v>25</v>
      </c>
      <c r="AV26" s="126">
        <v>34</v>
      </c>
      <c r="AW26" s="126" t="s">
        <v>269</v>
      </c>
      <c r="AX26" s="126"/>
      <c r="AY26" s="128">
        <v>0</v>
      </c>
      <c r="AZ26" s="128">
        <v>1498512202</v>
      </c>
      <c r="BA26" s="128">
        <v>2006195400</v>
      </c>
      <c r="BB26" s="128">
        <v>2262435990</v>
      </c>
      <c r="BC26" s="128">
        <f t="shared" si="0"/>
        <v>5767143592</v>
      </c>
      <c r="BD26" s="126" t="s">
        <v>867</v>
      </c>
      <c r="BE26" s="129" t="s">
        <v>457</v>
      </c>
      <c r="BF26" s="130" t="s">
        <v>152</v>
      </c>
      <c r="BG26" s="130" t="s">
        <v>550</v>
      </c>
      <c r="BH26" s="133" t="s">
        <v>937</v>
      </c>
      <c r="BI26" s="133" t="s">
        <v>979</v>
      </c>
      <c r="BJ26" s="133" t="s">
        <v>1022</v>
      </c>
      <c r="BK26" s="133" t="s">
        <v>981</v>
      </c>
      <c r="BL26" s="130" t="s">
        <v>46</v>
      </c>
      <c r="BM26" s="130" t="s">
        <v>47</v>
      </c>
      <c r="BN26" s="130" t="s">
        <v>22</v>
      </c>
      <c r="BO26" s="137" t="s">
        <v>1023</v>
      </c>
      <c r="BP26" s="211" t="s">
        <v>153</v>
      </c>
      <c r="BQ26" s="217">
        <v>0</v>
      </c>
      <c r="BR26" s="217">
        <v>468257456</v>
      </c>
      <c r="BS26" s="217">
        <v>441518000</v>
      </c>
      <c r="BT26" s="227">
        <f t="shared" si="1"/>
        <v>0.9428958243859763</v>
      </c>
      <c r="BU26" s="221">
        <v>1000000000</v>
      </c>
      <c r="BV26" s="221">
        <v>1034334574</v>
      </c>
      <c r="BW26" s="221">
        <v>1023018000</v>
      </c>
      <c r="BX26" s="227">
        <f t="shared" si="4"/>
        <v>0.98905907789948821</v>
      </c>
      <c r="BY26" s="217">
        <v>500000000</v>
      </c>
      <c r="BZ26" s="217">
        <v>500000000</v>
      </c>
      <c r="CA26" s="217">
        <v>0</v>
      </c>
      <c r="CB26" s="218">
        <f t="shared" si="3"/>
        <v>0</v>
      </c>
    </row>
    <row r="27" spans="1:80" s="138" customFormat="1" ht="135">
      <c r="A27" s="126" t="s">
        <v>587</v>
      </c>
      <c r="B27" s="126" t="s">
        <v>669</v>
      </c>
      <c r="C27" s="126" t="s">
        <v>670</v>
      </c>
      <c r="D27" s="126" t="s">
        <v>673</v>
      </c>
      <c r="E27" s="126" t="s">
        <v>789</v>
      </c>
      <c r="F27" s="126" t="s">
        <v>806</v>
      </c>
      <c r="G27" s="126" t="s">
        <v>807</v>
      </c>
      <c r="H27" s="126">
        <v>16</v>
      </c>
      <c r="I27" s="126">
        <v>62</v>
      </c>
      <c r="J27" s="126" t="s">
        <v>251</v>
      </c>
      <c r="K27" s="126">
        <v>61006</v>
      </c>
      <c r="L27" s="126" t="s">
        <v>252</v>
      </c>
      <c r="M27" s="127" t="s">
        <v>253</v>
      </c>
      <c r="N27" s="126" t="s">
        <v>254</v>
      </c>
      <c r="O27" s="126" t="s">
        <v>255</v>
      </c>
      <c r="P27" s="126">
        <v>2</v>
      </c>
      <c r="Q27" s="126"/>
      <c r="R27" s="126">
        <v>19</v>
      </c>
      <c r="S27" s="126" t="s">
        <v>256</v>
      </c>
      <c r="T27" s="126">
        <v>6202</v>
      </c>
      <c r="U27" s="126" t="s">
        <v>257</v>
      </c>
      <c r="V27" s="126">
        <v>1905</v>
      </c>
      <c r="W27" s="126" t="s">
        <v>258</v>
      </c>
      <c r="X27" s="126">
        <v>6202002</v>
      </c>
      <c r="Y27" s="126" t="s">
        <v>452</v>
      </c>
      <c r="Z27" s="126">
        <v>1905042</v>
      </c>
      <c r="AA27" s="126" t="s">
        <v>458</v>
      </c>
      <c r="AB27" s="126">
        <v>190504200</v>
      </c>
      <c r="AC27" s="126" t="s">
        <v>459</v>
      </c>
      <c r="AD27" s="127">
        <v>62020020002</v>
      </c>
      <c r="AE27" s="126" t="s">
        <v>1021</v>
      </c>
      <c r="AF27" s="126" t="s">
        <v>264</v>
      </c>
      <c r="AG27" s="126" t="s">
        <v>1037</v>
      </c>
      <c r="AH27" s="189" t="s">
        <v>71</v>
      </c>
      <c r="AI27" s="189" t="s">
        <v>906</v>
      </c>
      <c r="AJ27" s="189" t="s">
        <v>907</v>
      </c>
      <c r="AK27" s="189">
        <v>2024760010058</v>
      </c>
      <c r="AL27" s="189"/>
      <c r="AM27" s="126" t="s">
        <v>371</v>
      </c>
      <c r="AN27" s="130" t="s">
        <v>1057</v>
      </c>
      <c r="AO27" s="126" t="s">
        <v>415</v>
      </c>
      <c r="AP27" s="126" t="s">
        <v>268</v>
      </c>
      <c r="AQ27" s="126">
        <v>20035</v>
      </c>
      <c r="AR27" s="126">
        <v>20000</v>
      </c>
      <c r="AS27" s="126">
        <v>20000</v>
      </c>
      <c r="AT27" s="126">
        <v>20000</v>
      </c>
      <c r="AU27" s="126">
        <v>20000</v>
      </c>
      <c r="AV27" s="126">
        <v>20000</v>
      </c>
      <c r="AW27" s="126" t="s">
        <v>269</v>
      </c>
      <c r="AX27" s="126" t="s">
        <v>860</v>
      </c>
      <c r="AY27" s="128">
        <v>3200800000</v>
      </c>
      <c r="AZ27" s="128">
        <v>2470461771</v>
      </c>
      <c r="BA27" s="128">
        <v>3283485508</v>
      </c>
      <c r="BB27" s="128">
        <v>3696100029</v>
      </c>
      <c r="BC27" s="128">
        <f t="shared" si="0"/>
        <v>12650847308</v>
      </c>
      <c r="BD27" s="126" t="s">
        <v>936</v>
      </c>
      <c r="BE27" s="129" t="s">
        <v>462</v>
      </c>
      <c r="BF27" s="130" t="s">
        <v>159</v>
      </c>
      <c r="BG27" s="130" t="s">
        <v>551</v>
      </c>
      <c r="BH27" s="133" t="s">
        <v>1018</v>
      </c>
      <c r="BI27" s="133" t="s">
        <v>1019</v>
      </c>
      <c r="BJ27" s="133" t="s">
        <v>1020</v>
      </c>
      <c r="BK27" s="133" t="s">
        <v>67</v>
      </c>
      <c r="BL27" s="130" t="s">
        <v>20</v>
      </c>
      <c r="BM27" s="130" t="s">
        <v>68</v>
      </c>
      <c r="BN27" s="130" t="s">
        <v>22</v>
      </c>
      <c r="BO27" s="130" t="s">
        <v>1017</v>
      </c>
      <c r="BP27" s="212" t="s">
        <v>70</v>
      </c>
      <c r="BQ27" s="217">
        <v>0</v>
      </c>
      <c r="BR27" s="217">
        <v>1966990790</v>
      </c>
      <c r="BS27" s="217">
        <v>1822984855</v>
      </c>
      <c r="BT27" s="227">
        <f t="shared" si="1"/>
        <v>0.92678870906152033</v>
      </c>
      <c r="BU27" s="221">
        <v>3300000000</v>
      </c>
      <c r="BV27" s="221">
        <v>3732300943</v>
      </c>
      <c r="BW27" s="221">
        <v>3708203743</v>
      </c>
      <c r="BX27" s="227">
        <f t="shared" si="4"/>
        <v>0.993543607450735</v>
      </c>
      <c r="BY27" s="217">
        <v>1800000000</v>
      </c>
      <c r="BZ27" s="217">
        <v>1800000000</v>
      </c>
      <c r="CA27" s="217">
        <v>0</v>
      </c>
      <c r="CB27" s="218">
        <f t="shared" si="3"/>
        <v>0</v>
      </c>
    </row>
    <row r="28" spans="1:80" s="138" customFormat="1" ht="150">
      <c r="A28" s="126" t="s">
        <v>587</v>
      </c>
      <c r="B28" s="126" t="s">
        <v>669</v>
      </c>
      <c r="C28" s="126" t="s">
        <v>670</v>
      </c>
      <c r="D28" s="126" t="s">
        <v>676</v>
      </c>
      <c r="E28" s="126" t="s">
        <v>789</v>
      </c>
      <c r="F28" s="126" t="s">
        <v>806</v>
      </c>
      <c r="G28" s="126" t="s">
        <v>808</v>
      </c>
      <c r="H28" s="126">
        <v>8</v>
      </c>
      <c r="I28" s="126">
        <v>61</v>
      </c>
      <c r="J28" s="126" t="s">
        <v>331</v>
      </c>
      <c r="K28" s="126">
        <v>61002</v>
      </c>
      <c r="L28" s="126" t="s">
        <v>252</v>
      </c>
      <c r="M28" s="127" t="s">
        <v>355</v>
      </c>
      <c r="N28" s="126" t="s">
        <v>356</v>
      </c>
      <c r="O28" s="126" t="s">
        <v>357</v>
      </c>
      <c r="P28" s="126" t="s">
        <v>358</v>
      </c>
      <c r="Q28" s="126"/>
      <c r="R28" s="126">
        <v>19</v>
      </c>
      <c r="S28" s="126" t="s">
        <v>256</v>
      </c>
      <c r="T28" s="126">
        <v>6102</v>
      </c>
      <c r="U28" s="126" t="s">
        <v>333</v>
      </c>
      <c r="V28" s="126">
        <v>1905</v>
      </c>
      <c r="W28" s="126" t="s">
        <v>258</v>
      </c>
      <c r="X28" s="126">
        <v>6102004</v>
      </c>
      <c r="Y28" s="126" t="s">
        <v>335</v>
      </c>
      <c r="Z28" s="126">
        <v>1905037</v>
      </c>
      <c r="AA28" s="126" t="s">
        <v>463</v>
      </c>
      <c r="AB28" s="126">
        <v>190503700</v>
      </c>
      <c r="AC28" s="126" t="s">
        <v>464</v>
      </c>
      <c r="AD28" s="127">
        <v>61020040003</v>
      </c>
      <c r="AE28" s="126" t="s">
        <v>943</v>
      </c>
      <c r="AF28" s="126" t="s">
        <v>264</v>
      </c>
      <c r="AG28" s="126" t="s">
        <v>1039</v>
      </c>
      <c r="AH28" s="189" t="s">
        <v>234</v>
      </c>
      <c r="AI28" s="189" t="s">
        <v>916</v>
      </c>
      <c r="AJ28" s="189" t="s">
        <v>917</v>
      </c>
      <c r="AK28" s="189">
        <v>2024760010063</v>
      </c>
      <c r="AL28" s="189"/>
      <c r="AM28" s="126" t="s">
        <v>413</v>
      </c>
      <c r="AN28" s="130" t="s">
        <v>1058</v>
      </c>
      <c r="AO28" s="126" t="s">
        <v>265</v>
      </c>
      <c r="AP28" s="126" t="s">
        <v>268</v>
      </c>
      <c r="AQ28" s="126">
        <v>4</v>
      </c>
      <c r="AR28" s="126">
        <v>20</v>
      </c>
      <c r="AS28" s="126">
        <v>4</v>
      </c>
      <c r="AT28" s="126">
        <v>4</v>
      </c>
      <c r="AU28" s="126">
        <v>4</v>
      </c>
      <c r="AV28" s="126">
        <v>4</v>
      </c>
      <c r="AW28" s="126" t="s">
        <v>269</v>
      </c>
      <c r="AX28" s="126" t="s">
        <v>861</v>
      </c>
      <c r="AY28" s="128">
        <v>390000000</v>
      </c>
      <c r="AZ28" s="128">
        <v>373876674</v>
      </c>
      <c r="BA28" s="128">
        <v>391895441</v>
      </c>
      <c r="BB28" s="128">
        <v>410808395</v>
      </c>
      <c r="BC28" s="128">
        <f t="shared" si="0"/>
        <v>1566580510</v>
      </c>
      <c r="BD28" s="126" t="s">
        <v>942</v>
      </c>
      <c r="BE28" s="129" t="s">
        <v>467</v>
      </c>
      <c r="BF28" s="130" t="s">
        <v>160</v>
      </c>
      <c r="BG28" s="130" t="s">
        <v>944</v>
      </c>
      <c r="BH28" s="159" t="s">
        <v>945</v>
      </c>
      <c r="BI28" s="131" t="s">
        <v>946</v>
      </c>
      <c r="BJ28" s="159" t="s">
        <v>947</v>
      </c>
      <c r="BK28" s="131" t="s">
        <v>948</v>
      </c>
      <c r="BL28" s="160" t="s">
        <v>73</v>
      </c>
      <c r="BM28" s="160" t="s">
        <v>74</v>
      </c>
      <c r="BN28" s="161" t="s">
        <v>949</v>
      </c>
      <c r="BO28" s="153" t="s">
        <v>950</v>
      </c>
      <c r="BP28" s="213" t="s">
        <v>165</v>
      </c>
      <c r="BQ28" s="217">
        <v>0</v>
      </c>
      <c r="BR28" s="217">
        <v>1621471460</v>
      </c>
      <c r="BS28" s="217">
        <v>440205828</v>
      </c>
      <c r="BT28" s="227">
        <f t="shared" si="1"/>
        <v>0.27148540005755017</v>
      </c>
      <c r="BU28" s="221">
        <v>1600000000</v>
      </c>
      <c r="BV28" s="221">
        <v>2380000000</v>
      </c>
      <c r="BW28" s="221">
        <v>1913406891</v>
      </c>
      <c r="BX28" s="227">
        <f t="shared" si="4"/>
        <v>0.80395247521008406</v>
      </c>
      <c r="BY28" s="217">
        <v>1565000000</v>
      </c>
      <c r="BZ28" s="217">
        <v>1565000000</v>
      </c>
      <c r="CA28" s="217">
        <v>0</v>
      </c>
      <c r="CB28" s="218">
        <f t="shared" si="3"/>
        <v>0</v>
      </c>
    </row>
    <row r="29" spans="1:80" s="138" customFormat="1" ht="90">
      <c r="A29" s="126" t="s">
        <v>587</v>
      </c>
      <c r="B29" s="126" t="s">
        <v>669</v>
      </c>
      <c r="C29" s="126" t="s">
        <v>670</v>
      </c>
      <c r="D29" s="126" t="s">
        <v>673</v>
      </c>
      <c r="E29" s="126" t="s">
        <v>789</v>
      </c>
      <c r="F29" s="126" t="s">
        <v>806</v>
      </c>
      <c r="G29" s="126" t="s">
        <v>808</v>
      </c>
      <c r="H29" s="126">
        <v>6</v>
      </c>
      <c r="I29" s="126">
        <v>63</v>
      </c>
      <c r="J29" s="126" t="s">
        <v>386</v>
      </c>
      <c r="K29" s="126">
        <v>63002</v>
      </c>
      <c r="L29" s="126" t="s">
        <v>252</v>
      </c>
      <c r="M29" s="127" t="s">
        <v>468</v>
      </c>
      <c r="N29" s="126" t="s">
        <v>469</v>
      </c>
      <c r="O29" s="126" t="s">
        <v>265</v>
      </c>
      <c r="P29" s="126" t="s">
        <v>470</v>
      </c>
      <c r="Q29" s="126"/>
      <c r="R29" s="126">
        <v>19</v>
      </c>
      <c r="S29" s="126" t="s">
        <v>256</v>
      </c>
      <c r="T29" s="126">
        <v>6302</v>
      </c>
      <c r="U29" s="126" t="s">
        <v>391</v>
      </c>
      <c r="V29" s="126">
        <v>1905</v>
      </c>
      <c r="W29" s="126" t="s">
        <v>258</v>
      </c>
      <c r="X29" s="126">
        <v>6302001</v>
      </c>
      <c r="Y29" s="126" t="s">
        <v>393</v>
      </c>
      <c r="Z29" s="126">
        <v>1905052</v>
      </c>
      <c r="AA29" s="126" t="s">
        <v>471</v>
      </c>
      <c r="AB29" s="126">
        <v>190505200</v>
      </c>
      <c r="AC29" s="126" t="s">
        <v>472</v>
      </c>
      <c r="AD29" s="127">
        <v>63020010028</v>
      </c>
      <c r="AE29" s="126" t="s">
        <v>1025</v>
      </c>
      <c r="AF29" s="126" t="s">
        <v>264</v>
      </c>
      <c r="AG29" s="126" t="s">
        <v>1040</v>
      </c>
      <c r="AH29" s="189" t="s">
        <v>78</v>
      </c>
      <c r="AI29" s="189" t="s">
        <v>914</v>
      </c>
      <c r="AJ29" s="189" t="s">
        <v>915</v>
      </c>
      <c r="AK29" s="189">
        <v>2024760010082</v>
      </c>
      <c r="AL29" s="189"/>
      <c r="AM29" s="126" t="s">
        <v>371</v>
      </c>
      <c r="AN29" s="130" t="s">
        <v>1059</v>
      </c>
      <c r="AO29" s="126" t="s">
        <v>265</v>
      </c>
      <c r="AP29" s="126" t="s">
        <v>268</v>
      </c>
      <c r="AQ29" s="126">
        <v>2</v>
      </c>
      <c r="AR29" s="126">
        <v>9</v>
      </c>
      <c r="AS29" s="126">
        <v>1</v>
      </c>
      <c r="AT29" s="126">
        <v>2</v>
      </c>
      <c r="AU29" s="126">
        <v>2</v>
      </c>
      <c r="AV29" s="126">
        <v>2</v>
      </c>
      <c r="AW29" s="126" t="s">
        <v>269</v>
      </c>
      <c r="AX29" s="126" t="s">
        <v>862</v>
      </c>
      <c r="AY29" s="128">
        <v>405000000</v>
      </c>
      <c r="AZ29" s="128">
        <v>170862343</v>
      </c>
      <c r="BA29" s="128">
        <v>206832263</v>
      </c>
      <c r="BB29" s="128">
        <v>224424808</v>
      </c>
      <c r="BC29" s="128">
        <f t="shared" si="0"/>
        <v>1007119414</v>
      </c>
      <c r="BD29" s="126" t="s">
        <v>942</v>
      </c>
      <c r="BE29" s="129" t="s">
        <v>475</v>
      </c>
      <c r="BF29" s="161" t="s">
        <v>79</v>
      </c>
      <c r="BG29" s="161" t="s">
        <v>944</v>
      </c>
      <c r="BH29" s="161" t="s">
        <v>945</v>
      </c>
      <c r="BI29" s="161" t="s">
        <v>946</v>
      </c>
      <c r="BJ29" s="161" t="s">
        <v>947</v>
      </c>
      <c r="BK29" s="161" t="s">
        <v>948</v>
      </c>
      <c r="BL29" s="161" t="s">
        <v>76</v>
      </c>
      <c r="BM29" s="161" t="s">
        <v>169</v>
      </c>
      <c r="BN29" s="151" t="s">
        <v>75</v>
      </c>
      <c r="BO29" s="151" t="s">
        <v>1026</v>
      </c>
      <c r="BP29" s="214" t="s">
        <v>77</v>
      </c>
      <c r="BQ29" s="217">
        <v>0</v>
      </c>
      <c r="BR29" s="217">
        <v>1605000000</v>
      </c>
      <c r="BS29" s="217">
        <v>1016184252</v>
      </c>
      <c r="BT29" s="227">
        <f t="shared" si="1"/>
        <v>0.63313660560747664</v>
      </c>
      <c r="BU29" s="221">
        <v>1100000000</v>
      </c>
      <c r="BV29" s="221">
        <v>2100000000</v>
      </c>
      <c r="BW29" s="221">
        <v>671479000</v>
      </c>
      <c r="BX29" s="227">
        <f t="shared" si="4"/>
        <v>0.31975190476190474</v>
      </c>
      <c r="BY29" s="217">
        <v>950000000</v>
      </c>
      <c r="BZ29" s="217">
        <v>950000000</v>
      </c>
      <c r="CA29" s="217">
        <v>0</v>
      </c>
      <c r="CB29" s="218">
        <f t="shared" si="3"/>
        <v>0</v>
      </c>
    </row>
    <row r="30" spans="1:80" ht="15.75" customHeight="1">
      <c r="BF30" s="2"/>
    </row>
    <row r="31" spans="1:80" ht="15.75" customHeight="1">
      <c r="BF31" s="2"/>
    </row>
    <row r="32" spans="1:80" ht="15.75" customHeight="1">
      <c r="BF32" s="2"/>
    </row>
    <row r="33" spans="58:58" ht="15.75" customHeight="1">
      <c r="BF33" s="2"/>
    </row>
    <row r="34" spans="58:58" ht="15.75" customHeight="1">
      <c r="BF34" s="2"/>
    </row>
    <row r="35" spans="58:58" ht="15.75" customHeight="1">
      <c r="BF35" s="2"/>
    </row>
    <row r="36" spans="58:58" ht="15.75" customHeight="1">
      <c r="BF36" s="2"/>
    </row>
    <row r="37" spans="58:58" ht="15.75" customHeight="1">
      <c r="BF37" s="2"/>
    </row>
    <row r="38" spans="58:58" ht="15.75" customHeight="1">
      <c r="BF38" s="2"/>
    </row>
    <row r="39" spans="58:58" ht="15.75" customHeight="1">
      <c r="BF39" s="2"/>
    </row>
    <row r="40" spans="58:58" ht="15.75" customHeight="1">
      <c r="BF40" s="2"/>
    </row>
    <row r="41" spans="58:58" ht="15.75" customHeight="1">
      <c r="BF41" s="2"/>
    </row>
    <row r="42" spans="58:58" ht="15.75" customHeight="1">
      <c r="BF42" s="2"/>
    </row>
    <row r="43" spans="58:58" ht="15.75" customHeight="1">
      <c r="BF43" s="2"/>
    </row>
    <row r="44" spans="58:58" ht="15.75" customHeight="1">
      <c r="BF44" s="2"/>
    </row>
    <row r="45" spans="58:58" ht="15.75" customHeight="1">
      <c r="BF45" s="2"/>
    </row>
    <row r="46" spans="58:58" ht="15.75" customHeight="1">
      <c r="BF46" s="2"/>
    </row>
    <row r="47" spans="58:58" ht="15.75" customHeight="1">
      <c r="BF47" s="2"/>
    </row>
    <row r="48" spans="58:58" ht="15.75" customHeight="1">
      <c r="BF48" s="2"/>
    </row>
    <row r="49" spans="58:58" ht="15.75" customHeight="1">
      <c r="BF49" s="2"/>
    </row>
    <row r="50" spans="58:58" ht="15.75" customHeight="1">
      <c r="BF50" s="2"/>
    </row>
    <row r="51" spans="58:58" ht="15.75" customHeight="1"/>
    <row r="52" spans="58:58" ht="15.75" customHeight="1"/>
    <row r="53" spans="58:58" ht="15.75" customHeight="1"/>
    <row r="54" spans="58:58" ht="15.75" customHeight="1"/>
    <row r="55" spans="58:58" ht="15.75" customHeight="1"/>
    <row r="56" spans="58:58" ht="15.75" customHeight="1"/>
    <row r="57" spans="58:58" ht="15.75" customHeight="1"/>
    <row r="58" spans="58:58" ht="15.75" customHeight="1"/>
    <row r="59" spans="58:58" ht="15.75" customHeight="1"/>
    <row r="60" spans="58:58" ht="15.75" customHeight="1"/>
    <row r="61" spans="58:58" ht="15.75" customHeight="1"/>
    <row r="62" spans="58:58" ht="15.75" customHeight="1"/>
    <row r="63" spans="58:58" ht="15.75" customHeight="1"/>
    <row r="64" spans="58:58"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sheetData>
  <autoFilter ref="A4:CB4" xr:uid="{00000000-0001-0000-0300-000000000000}"/>
  <mergeCells count="11">
    <mergeCell ref="BG1:BP1"/>
    <mergeCell ref="AY3:BC3"/>
    <mergeCell ref="BL2:BP3"/>
    <mergeCell ref="BQ2:BT3"/>
    <mergeCell ref="BU2:BX3"/>
    <mergeCell ref="BY2:CB3"/>
    <mergeCell ref="AI3:AL3"/>
    <mergeCell ref="A2:D3"/>
    <mergeCell ref="E2:G3"/>
    <mergeCell ref="BF2:BK3"/>
    <mergeCell ref="H2:BE2"/>
  </mergeCells>
  <phoneticPr fontId="25" type="noConversion"/>
  <dataValidations count="3">
    <dataValidation type="list" allowBlank="1" showErrorMessage="1" sqref="AB5" xr:uid="{00000000-0002-0000-0300-000000000000}">
      <formula1>"PDCYC,No Aplica"</formula1>
    </dataValidation>
    <dataValidation type="list" allowBlank="1" showErrorMessage="1" sqref="U5" xr:uid="{00000000-0002-0000-0300-000001000000}">
      <formula1>"1 Poner fin a la pobreza,2 Hambre cero,3 Buena salud,4 Educación de calidad,5 Igualdad de género,6 Agua limpia y saneamiento,7 Energía asequible y sostenible,8 Trabajo decente y crecimiento económico,9 Industria, innovación, infraestructura,10 Reducir ine"&amp;"quidades,11 Ciudades y comunidades sostenibles,12 Producción y consumo responsables,13 Acción por el clima,15 Vida de ecosistemas terrestres,16 Paz, justicia e instituciones sólidas,17 Alianzas para lograr los objetivos"</formula1>
    </dataValidation>
    <dataValidation type="list" allowBlank="1" showErrorMessage="1" sqref="O5" xr:uid="{00000000-0002-0000-0300-000002000000}">
      <formula1>"Incremento,Mantenimiento o cobertura"</formula1>
    </dataValidation>
  </dataValidations>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3"/>
  <sheetViews>
    <sheetView showGridLines="0" workbookViewId="0">
      <selection activeCell="A2" sqref="A2:D2"/>
    </sheetView>
  </sheetViews>
  <sheetFormatPr baseColWidth="10" defaultRowHeight="15"/>
  <cols>
    <col min="1" max="1" width="8" bestFit="1" customWidth="1"/>
    <col min="3" max="3" width="28.140625" style="50" customWidth="1"/>
    <col min="4" max="4" width="36.28515625" style="50" customWidth="1"/>
    <col min="6" max="6" width="32" style="52" bestFit="1" customWidth="1"/>
    <col min="7" max="7" width="11.42578125" style="39"/>
    <col min="8" max="8" width="49.5703125" style="38" customWidth="1"/>
    <col min="9" max="9" width="13.42578125" bestFit="1" customWidth="1"/>
    <col min="10" max="10" width="11.140625" customWidth="1"/>
    <col min="11" max="11" width="26.7109375" bestFit="1" customWidth="1"/>
  </cols>
  <sheetData>
    <row r="1" spans="1:11" ht="30">
      <c r="A1" s="40" t="s">
        <v>527</v>
      </c>
      <c r="B1" s="41" t="s">
        <v>518</v>
      </c>
      <c r="C1" s="41" t="s">
        <v>528</v>
      </c>
      <c r="D1" s="41" t="s">
        <v>529</v>
      </c>
      <c r="E1" s="41" t="s">
        <v>517</v>
      </c>
      <c r="F1" s="40" t="s">
        <v>526</v>
      </c>
      <c r="G1" s="40" t="s">
        <v>512</v>
      </c>
      <c r="H1" s="41" t="s">
        <v>511</v>
      </c>
      <c r="I1" s="40" t="s">
        <v>510</v>
      </c>
      <c r="J1" s="41" t="s">
        <v>509</v>
      </c>
      <c r="K1" s="41" t="s">
        <v>508</v>
      </c>
    </row>
    <row r="2" spans="1:11" ht="30">
      <c r="A2" s="56">
        <v>73</v>
      </c>
      <c r="B2" s="51" t="s">
        <v>519</v>
      </c>
      <c r="C2" s="47" t="s">
        <v>525</v>
      </c>
      <c r="D2" s="47"/>
      <c r="E2" s="51" t="s">
        <v>489</v>
      </c>
      <c r="F2" s="51" t="s">
        <v>515</v>
      </c>
      <c r="G2" s="62" t="s">
        <v>482</v>
      </c>
      <c r="H2" s="48" t="s">
        <v>484</v>
      </c>
      <c r="I2" s="51" t="s">
        <v>485</v>
      </c>
      <c r="J2" s="63">
        <v>32</v>
      </c>
      <c r="K2" s="51" t="s">
        <v>486</v>
      </c>
    </row>
    <row r="3" spans="1:11" ht="30">
      <c r="A3" s="56">
        <v>73</v>
      </c>
      <c r="B3" s="51" t="s">
        <v>519</v>
      </c>
      <c r="C3" s="47" t="s">
        <v>525</v>
      </c>
      <c r="D3" s="47"/>
      <c r="E3" s="51" t="s">
        <v>489</v>
      </c>
      <c r="F3" s="51" t="s">
        <v>515</v>
      </c>
      <c r="G3" s="62" t="s">
        <v>482</v>
      </c>
      <c r="H3" s="48" t="s">
        <v>487</v>
      </c>
      <c r="I3" s="51" t="s">
        <v>488</v>
      </c>
      <c r="J3" s="57">
        <v>6830</v>
      </c>
      <c r="K3" s="51" t="s">
        <v>486</v>
      </c>
    </row>
    <row r="4" spans="1:11" ht="45">
      <c r="A4" s="56">
        <v>272</v>
      </c>
      <c r="B4" s="51" t="s">
        <v>520</v>
      </c>
      <c r="C4" s="47" t="s">
        <v>521</v>
      </c>
      <c r="D4" s="47" t="s">
        <v>522</v>
      </c>
      <c r="E4" s="51" t="s">
        <v>489</v>
      </c>
      <c r="F4" s="51"/>
      <c r="G4" s="62" t="s">
        <v>482</v>
      </c>
      <c r="H4" s="48" t="s">
        <v>490</v>
      </c>
      <c r="I4" s="57" t="s">
        <v>516</v>
      </c>
      <c r="J4" s="57">
        <v>1160000</v>
      </c>
      <c r="K4" s="51" t="s">
        <v>486</v>
      </c>
    </row>
    <row r="5" spans="1:11" ht="60">
      <c r="A5" s="56">
        <v>304</v>
      </c>
      <c r="B5" s="51" t="s">
        <v>520</v>
      </c>
      <c r="C5" s="47" t="s">
        <v>521</v>
      </c>
      <c r="D5" s="47" t="s">
        <v>523</v>
      </c>
      <c r="E5" s="51" t="s">
        <v>489</v>
      </c>
      <c r="F5" s="51"/>
      <c r="G5" s="62" t="s">
        <v>482</v>
      </c>
      <c r="H5" s="48" t="s">
        <v>491</v>
      </c>
      <c r="I5" s="51" t="s">
        <v>492</v>
      </c>
      <c r="J5" s="63">
        <v>10.1</v>
      </c>
      <c r="K5" s="51" t="s">
        <v>486</v>
      </c>
    </row>
    <row r="6" spans="1:11" ht="60">
      <c r="A6" s="56">
        <v>304</v>
      </c>
      <c r="B6" s="51" t="s">
        <v>520</v>
      </c>
      <c r="C6" s="47" t="s">
        <v>521</v>
      </c>
      <c r="D6" s="47" t="s">
        <v>523</v>
      </c>
      <c r="E6" s="51" t="s">
        <v>489</v>
      </c>
      <c r="F6" s="51"/>
      <c r="G6" s="62" t="s">
        <v>482</v>
      </c>
      <c r="H6" s="48" t="s">
        <v>493</v>
      </c>
      <c r="I6" s="51" t="s">
        <v>494</v>
      </c>
      <c r="J6" s="63">
        <v>45</v>
      </c>
      <c r="K6" s="51" t="s">
        <v>486</v>
      </c>
    </row>
    <row r="7" spans="1:11" ht="30">
      <c r="A7" s="56">
        <v>338</v>
      </c>
      <c r="B7" s="51" t="s">
        <v>520</v>
      </c>
      <c r="C7" s="47" t="s">
        <v>521</v>
      </c>
      <c r="D7" s="47" t="s">
        <v>524</v>
      </c>
      <c r="E7" s="51" t="s">
        <v>489</v>
      </c>
      <c r="F7" s="51"/>
      <c r="G7" s="62" t="s">
        <v>482</v>
      </c>
      <c r="H7" s="48" t="s">
        <v>495</v>
      </c>
      <c r="I7" s="57" t="s">
        <v>496</v>
      </c>
      <c r="J7" s="57">
        <v>515444</v>
      </c>
      <c r="K7" s="51" t="s">
        <v>486</v>
      </c>
    </row>
    <row r="8" spans="1:11" ht="45">
      <c r="A8" s="56">
        <v>402</v>
      </c>
      <c r="B8" s="51" t="s">
        <v>540</v>
      </c>
      <c r="C8" s="47"/>
      <c r="D8" s="47" t="s">
        <v>498</v>
      </c>
      <c r="E8" s="51" t="s">
        <v>497</v>
      </c>
      <c r="F8" s="51"/>
      <c r="G8" s="62" t="s">
        <v>482</v>
      </c>
      <c r="H8" s="49" t="s">
        <v>481</v>
      </c>
      <c r="I8" s="58" t="s">
        <v>483</v>
      </c>
      <c r="J8" s="59">
        <v>0.9</v>
      </c>
      <c r="K8" s="51" t="s">
        <v>486</v>
      </c>
    </row>
    <row r="9" spans="1:11" ht="45">
      <c r="A9" s="56">
        <v>402</v>
      </c>
      <c r="B9" s="51" t="s">
        <v>540</v>
      </c>
      <c r="C9" s="47"/>
      <c r="D9" s="47" t="s">
        <v>498</v>
      </c>
      <c r="E9" s="51" t="s">
        <v>497</v>
      </c>
      <c r="F9" s="51"/>
      <c r="G9" s="62" t="s">
        <v>482</v>
      </c>
      <c r="H9" s="48" t="s">
        <v>499</v>
      </c>
      <c r="I9" s="51" t="s">
        <v>500</v>
      </c>
      <c r="J9" s="59">
        <v>0.5</v>
      </c>
      <c r="K9" s="51" t="s">
        <v>486</v>
      </c>
    </row>
    <row r="10" spans="1:11" ht="45">
      <c r="A10" s="56">
        <v>402</v>
      </c>
      <c r="B10" s="51" t="s">
        <v>540</v>
      </c>
      <c r="C10" s="47"/>
      <c r="D10" s="47" t="s">
        <v>498</v>
      </c>
      <c r="E10" s="51" t="s">
        <v>497</v>
      </c>
      <c r="F10" s="51"/>
      <c r="G10" s="62" t="s">
        <v>482</v>
      </c>
      <c r="H10" s="48" t="s">
        <v>501</v>
      </c>
      <c r="I10" s="51" t="s">
        <v>502</v>
      </c>
      <c r="J10" s="59">
        <v>0.5</v>
      </c>
      <c r="K10" s="51" t="s">
        <v>486</v>
      </c>
    </row>
    <row r="11" spans="1:11" ht="45">
      <c r="A11" s="56">
        <v>402</v>
      </c>
      <c r="B11" s="51" t="s">
        <v>540</v>
      </c>
      <c r="C11" s="47"/>
      <c r="D11" s="47" t="s">
        <v>498</v>
      </c>
      <c r="E11" s="51" t="s">
        <v>497</v>
      </c>
      <c r="F11" s="51"/>
      <c r="G11" s="62" t="s">
        <v>482</v>
      </c>
      <c r="H11" s="48" t="s">
        <v>503</v>
      </c>
      <c r="I11" s="51" t="s">
        <v>504</v>
      </c>
      <c r="J11" s="60">
        <v>240</v>
      </c>
      <c r="K11" s="51" t="s">
        <v>486</v>
      </c>
    </row>
    <row r="12" spans="1:11" ht="45">
      <c r="A12" s="56">
        <v>405</v>
      </c>
      <c r="B12" s="51" t="s">
        <v>540</v>
      </c>
      <c r="C12" s="47"/>
      <c r="D12" s="47" t="s">
        <v>498</v>
      </c>
      <c r="E12" s="51" t="s">
        <v>497</v>
      </c>
      <c r="F12" s="51"/>
      <c r="G12" s="62" t="s">
        <v>482</v>
      </c>
      <c r="H12" s="48" t="s">
        <v>505</v>
      </c>
      <c r="I12" s="51" t="s">
        <v>506</v>
      </c>
      <c r="J12" s="59">
        <v>6</v>
      </c>
      <c r="K12" s="61" t="s">
        <v>507</v>
      </c>
    </row>
    <row r="13" spans="1:11" ht="45">
      <c r="A13" s="56">
        <v>409</v>
      </c>
      <c r="B13" s="51" t="s">
        <v>540</v>
      </c>
      <c r="C13" s="47"/>
      <c r="D13" s="47" t="s">
        <v>498</v>
      </c>
      <c r="E13" s="51" t="s">
        <v>497</v>
      </c>
      <c r="F13" s="51"/>
      <c r="G13" s="62" t="s">
        <v>482</v>
      </c>
      <c r="H13" s="48" t="s">
        <v>513</v>
      </c>
      <c r="I13" s="51" t="s">
        <v>514</v>
      </c>
      <c r="J13" s="59">
        <v>0.01</v>
      </c>
      <c r="K13" s="51" t="s">
        <v>486</v>
      </c>
    </row>
    <row r="15" spans="1:11">
      <c r="A15" s="53" t="s">
        <v>538</v>
      </c>
      <c r="B15" s="42"/>
      <c r="C15" s="94" t="s">
        <v>543</v>
      </c>
      <c r="D15" s="94"/>
      <c r="E15" s="94"/>
      <c r="F15" s="94"/>
    </row>
    <row r="16" spans="1:11">
      <c r="A16" s="53">
        <v>39</v>
      </c>
      <c r="B16" s="42" t="s">
        <v>541</v>
      </c>
      <c r="C16" s="104" t="s">
        <v>539</v>
      </c>
      <c r="D16" s="104"/>
      <c r="E16" s="104"/>
      <c r="F16" s="104"/>
    </row>
    <row r="17" spans="1:6">
      <c r="A17" s="53">
        <v>40</v>
      </c>
      <c r="B17" s="45" t="s">
        <v>530</v>
      </c>
      <c r="C17" s="103" t="s">
        <v>525</v>
      </c>
      <c r="D17" s="103"/>
      <c r="E17" s="103"/>
      <c r="F17" s="103"/>
    </row>
    <row r="18" spans="1:6">
      <c r="A18" s="53">
        <v>250</v>
      </c>
      <c r="B18" s="42" t="s">
        <v>531</v>
      </c>
      <c r="C18" s="104" t="s">
        <v>532</v>
      </c>
      <c r="D18" s="104"/>
      <c r="E18" s="104"/>
      <c r="F18" s="104"/>
    </row>
    <row r="19" spans="1:6">
      <c r="A19" s="53">
        <v>268</v>
      </c>
      <c r="B19" s="45" t="s">
        <v>533</v>
      </c>
      <c r="C19" s="103" t="s">
        <v>534</v>
      </c>
      <c r="D19" s="103"/>
      <c r="E19" s="103"/>
      <c r="F19" s="103"/>
    </row>
    <row r="20" spans="1:6">
      <c r="A20" s="53">
        <v>352</v>
      </c>
      <c r="B20" s="42" t="s">
        <v>535</v>
      </c>
      <c r="C20" s="104" t="s">
        <v>536</v>
      </c>
      <c r="D20" s="104"/>
      <c r="E20" s="104"/>
      <c r="F20" s="104"/>
    </row>
    <row r="21" spans="1:6">
      <c r="A21" s="53">
        <v>372</v>
      </c>
      <c r="B21" s="54" t="s">
        <v>540</v>
      </c>
      <c r="C21" s="104" t="s">
        <v>537</v>
      </c>
      <c r="D21" s="104"/>
      <c r="E21" s="104"/>
      <c r="F21" s="104"/>
    </row>
    <row r="22" spans="1:6">
      <c r="A22" s="53">
        <v>390</v>
      </c>
      <c r="B22" s="45" t="s">
        <v>540</v>
      </c>
      <c r="C22" s="103" t="s">
        <v>542</v>
      </c>
      <c r="D22" s="103"/>
      <c r="E22" s="103"/>
      <c r="F22" s="103"/>
    </row>
    <row r="23" spans="1:6">
      <c r="C23"/>
    </row>
  </sheetData>
  <mergeCells count="8">
    <mergeCell ref="C15:F15"/>
    <mergeCell ref="C22:F22"/>
    <mergeCell ref="C16:F16"/>
    <mergeCell ref="C17:F17"/>
    <mergeCell ref="C18:F18"/>
    <mergeCell ref="C19:F19"/>
    <mergeCell ref="C20:F20"/>
    <mergeCell ref="C21:F21"/>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showGridLines="0" workbookViewId="0">
      <selection activeCell="A2" sqref="A2:D2"/>
    </sheetView>
  </sheetViews>
  <sheetFormatPr baseColWidth="10" defaultRowHeight="15"/>
  <cols>
    <col min="1" max="1" width="6.85546875" bestFit="1" customWidth="1"/>
    <col min="2" max="2" width="5.85546875" customWidth="1"/>
    <col min="3" max="3" width="87.5703125" bestFit="1" customWidth="1"/>
  </cols>
  <sheetData>
    <row r="1" spans="1:3">
      <c r="A1" s="64" t="s">
        <v>527</v>
      </c>
      <c r="B1" s="64" t="s">
        <v>584</v>
      </c>
      <c r="C1" s="64" t="s">
        <v>583</v>
      </c>
    </row>
    <row r="2" spans="1:3">
      <c r="A2" s="42">
        <v>24</v>
      </c>
      <c r="B2" s="46">
        <v>1</v>
      </c>
      <c r="C2" s="42" t="s">
        <v>752</v>
      </c>
    </row>
    <row r="3" spans="1:3">
      <c r="A3" s="42">
        <v>28</v>
      </c>
      <c r="B3" s="46">
        <v>2</v>
      </c>
      <c r="C3" s="42" t="s">
        <v>753</v>
      </c>
    </row>
    <row r="4" spans="1:3">
      <c r="A4" s="42">
        <v>35</v>
      </c>
      <c r="B4" s="46">
        <v>3</v>
      </c>
      <c r="C4" s="42" t="s">
        <v>754</v>
      </c>
    </row>
    <row r="5" spans="1:3">
      <c r="A5" s="42">
        <v>39</v>
      </c>
      <c r="B5" s="46">
        <v>4</v>
      </c>
      <c r="C5" s="42" t="s">
        <v>755</v>
      </c>
    </row>
    <row r="6" spans="1:3">
      <c r="A6" s="42">
        <v>42</v>
      </c>
      <c r="B6" s="46">
        <v>5</v>
      </c>
      <c r="C6" s="42" t="s">
        <v>756</v>
      </c>
    </row>
    <row r="7" spans="1:3">
      <c r="A7" s="42">
        <v>59</v>
      </c>
      <c r="B7" s="46">
        <v>6</v>
      </c>
      <c r="C7" s="42" t="s">
        <v>757</v>
      </c>
    </row>
    <row r="8" spans="1:3">
      <c r="A8" s="42"/>
      <c r="B8" s="46">
        <v>7</v>
      </c>
      <c r="C8" s="42" t="s">
        <v>544</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8"/>
  <sheetViews>
    <sheetView workbookViewId="0">
      <selection activeCell="A2" sqref="A2:D2"/>
    </sheetView>
  </sheetViews>
  <sheetFormatPr baseColWidth="10" defaultRowHeight="15"/>
  <cols>
    <col min="1" max="1" width="2" bestFit="1" customWidth="1"/>
    <col min="2" max="2" width="27.28515625" bestFit="1" customWidth="1"/>
    <col min="3" max="3" width="19.7109375" style="38" customWidth="1"/>
    <col min="4" max="4" width="3" style="39" bestFit="1" customWidth="1"/>
    <col min="5" max="5" width="206.7109375" style="50" customWidth="1"/>
  </cols>
  <sheetData>
    <row r="1" spans="1:5" s="67" customFormat="1" ht="30">
      <c r="A1" s="40"/>
      <c r="B1" s="40" t="s">
        <v>758</v>
      </c>
      <c r="C1" s="41" t="s">
        <v>759</v>
      </c>
      <c r="D1" s="40"/>
      <c r="E1" s="41" t="s">
        <v>760</v>
      </c>
    </row>
    <row r="2" spans="1:5" ht="30">
      <c r="A2" s="106">
        <v>1</v>
      </c>
      <c r="B2" s="94" t="s">
        <v>545</v>
      </c>
      <c r="C2" s="105" t="s">
        <v>546</v>
      </c>
      <c r="D2" s="55">
        <v>1</v>
      </c>
      <c r="E2" s="66" t="s">
        <v>556</v>
      </c>
    </row>
    <row r="3" spans="1:5">
      <c r="A3" s="106"/>
      <c r="B3" s="94"/>
      <c r="C3" s="105"/>
      <c r="D3" s="55">
        <v>2</v>
      </c>
      <c r="E3" s="66" t="s">
        <v>557</v>
      </c>
    </row>
    <row r="4" spans="1:5">
      <c r="A4" s="106"/>
      <c r="B4" s="94"/>
      <c r="C4" s="105"/>
      <c r="D4" s="55">
        <v>3</v>
      </c>
      <c r="E4" s="66" t="s">
        <v>558</v>
      </c>
    </row>
    <row r="5" spans="1:5" ht="45">
      <c r="A5" s="106"/>
      <c r="B5" s="94"/>
      <c r="C5" s="105"/>
      <c r="D5" s="55">
        <v>4</v>
      </c>
      <c r="E5" s="66" t="s">
        <v>559</v>
      </c>
    </row>
    <row r="6" spans="1:5" ht="30">
      <c r="A6" s="106"/>
      <c r="B6" s="94"/>
      <c r="C6" s="105"/>
      <c r="D6" s="55">
        <v>5</v>
      </c>
      <c r="E6" s="66" t="s">
        <v>560</v>
      </c>
    </row>
    <row r="7" spans="1:5">
      <c r="A7" s="106"/>
      <c r="B7" s="94"/>
      <c r="C7" s="105"/>
      <c r="D7" s="55">
        <v>6</v>
      </c>
      <c r="E7" s="66" t="s">
        <v>561</v>
      </c>
    </row>
    <row r="8" spans="1:5">
      <c r="A8" s="106"/>
      <c r="B8" s="94"/>
      <c r="C8" s="105"/>
      <c r="D8" s="55">
        <v>7</v>
      </c>
      <c r="E8" s="66" t="s">
        <v>562</v>
      </c>
    </row>
    <row r="9" spans="1:5" ht="90">
      <c r="A9" s="106">
        <v>2</v>
      </c>
      <c r="B9" s="94" t="s">
        <v>547</v>
      </c>
      <c r="C9" s="105" t="s">
        <v>548</v>
      </c>
      <c r="D9" s="55">
        <v>8</v>
      </c>
      <c r="E9" s="66" t="s">
        <v>563</v>
      </c>
    </row>
    <row r="10" spans="1:5" ht="105">
      <c r="A10" s="106"/>
      <c r="B10" s="94"/>
      <c r="C10" s="105"/>
      <c r="D10" s="55">
        <v>9</v>
      </c>
      <c r="E10" s="66" t="s">
        <v>564</v>
      </c>
    </row>
    <row r="11" spans="1:5" ht="45">
      <c r="A11" s="106"/>
      <c r="B11" s="94"/>
      <c r="C11" s="105"/>
      <c r="D11" s="55">
        <v>10</v>
      </c>
      <c r="E11" s="66" t="s">
        <v>565</v>
      </c>
    </row>
    <row r="12" spans="1:5" ht="30">
      <c r="A12" s="106"/>
      <c r="B12" s="94"/>
      <c r="C12" s="105"/>
      <c r="D12" s="55">
        <v>11</v>
      </c>
      <c r="E12" s="66" t="s">
        <v>566</v>
      </c>
    </row>
    <row r="13" spans="1:5" ht="30">
      <c r="A13" s="113">
        <v>3</v>
      </c>
      <c r="B13" s="110" t="s">
        <v>549</v>
      </c>
      <c r="C13" s="107" t="s">
        <v>111</v>
      </c>
      <c r="D13" s="55">
        <v>12</v>
      </c>
      <c r="E13" s="66" t="s">
        <v>567</v>
      </c>
    </row>
    <row r="14" spans="1:5" ht="30">
      <c r="A14" s="115"/>
      <c r="B14" s="112"/>
      <c r="C14" s="109"/>
      <c r="D14" s="55">
        <v>13</v>
      </c>
      <c r="E14" s="66" t="s">
        <v>568</v>
      </c>
    </row>
    <row r="15" spans="1:5" ht="30">
      <c r="A15" s="113">
        <v>4</v>
      </c>
      <c r="B15" s="110" t="s">
        <v>550</v>
      </c>
      <c r="C15" s="107" t="s">
        <v>43</v>
      </c>
      <c r="D15" s="55">
        <v>14</v>
      </c>
      <c r="E15" s="66" t="s">
        <v>569</v>
      </c>
    </row>
    <row r="16" spans="1:5" ht="45">
      <c r="A16" s="114"/>
      <c r="B16" s="111"/>
      <c r="C16" s="108"/>
      <c r="D16" s="55">
        <v>15</v>
      </c>
      <c r="E16" s="66" t="s">
        <v>570</v>
      </c>
    </row>
    <row r="17" spans="1:5" ht="45">
      <c r="A17" s="114"/>
      <c r="B17" s="111"/>
      <c r="C17" s="108"/>
      <c r="D17" s="55">
        <v>16</v>
      </c>
      <c r="E17" s="66" t="s">
        <v>571</v>
      </c>
    </row>
    <row r="18" spans="1:5" ht="45">
      <c r="A18" s="114"/>
      <c r="B18" s="111"/>
      <c r="C18" s="108"/>
      <c r="D18" s="55">
        <v>17</v>
      </c>
      <c r="E18" s="66" t="s">
        <v>572</v>
      </c>
    </row>
    <row r="19" spans="1:5" ht="30">
      <c r="A19" s="114"/>
      <c r="B19" s="111"/>
      <c r="C19" s="108"/>
      <c r="D19" s="55">
        <v>18</v>
      </c>
      <c r="E19" s="66" t="s">
        <v>573</v>
      </c>
    </row>
    <row r="20" spans="1:5" ht="45">
      <c r="A20" s="114"/>
      <c r="B20" s="111"/>
      <c r="C20" s="108"/>
      <c r="D20" s="55">
        <v>19</v>
      </c>
      <c r="E20" s="66" t="s">
        <v>574</v>
      </c>
    </row>
    <row r="21" spans="1:5" ht="30">
      <c r="A21" s="114"/>
      <c r="B21" s="111"/>
      <c r="C21" s="108"/>
      <c r="D21" s="55">
        <v>20</v>
      </c>
      <c r="E21" s="66" t="s">
        <v>575</v>
      </c>
    </row>
    <row r="22" spans="1:5" ht="45">
      <c r="A22" s="114"/>
      <c r="B22" s="111"/>
      <c r="C22" s="108"/>
      <c r="D22" s="55">
        <v>21</v>
      </c>
      <c r="E22" s="66" t="s">
        <v>576</v>
      </c>
    </row>
    <row r="23" spans="1:5" ht="45">
      <c r="A23" s="115"/>
      <c r="B23" s="112"/>
      <c r="C23" s="109"/>
      <c r="D23" s="55">
        <v>22</v>
      </c>
      <c r="E23" s="66" t="s">
        <v>577</v>
      </c>
    </row>
    <row r="24" spans="1:5" ht="157.5" customHeight="1">
      <c r="A24" s="56">
        <v>5</v>
      </c>
      <c r="B24" s="55" t="s">
        <v>551</v>
      </c>
      <c r="C24" s="47" t="s">
        <v>552</v>
      </c>
      <c r="D24" s="55">
        <v>23</v>
      </c>
      <c r="E24" s="66" t="s">
        <v>578</v>
      </c>
    </row>
    <row r="25" spans="1:5" ht="30">
      <c r="A25" s="113">
        <v>6</v>
      </c>
      <c r="B25" s="110" t="s">
        <v>553</v>
      </c>
      <c r="C25" s="107" t="s">
        <v>72</v>
      </c>
      <c r="D25" s="55">
        <v>24</v>
      </c>
      <c r="E25" s="66" t="s">
        <v>579</v>
      </c>
    </row>
    <row r="26" spans="1:5">
      <c r="A26" s="114"/>
      <c r="B26" s="111"/>
      <c r="C26" s="108"/>
      <c r="D26" s="55">
        <v>25</v>
      </c>
      <c r="E26" s="66" t="s">
        <v>580</v>
      </c>
    </row>
    <row r="27" spans="1:5">
      <c r="A27" s="115"/>
      <c r="B27" s="112"/>
      <c r="C27" s="109"/>
      <c r="D27" s="55">
        <v>26</v>
      </c>
      <c r="E27" s="66" t="s">
        <v>581</v>
      </c>
    </row>
    <row r="28" spans="1:5" ht="127.5" customHeight="1">
      <c r="A28" s="56">
        <v>7</v>
      </c>
      <c r="B28" s="55" t="s">
        <v>554</v>
      </c>
      <c r="C28" s="47" t="s">
        <v>555</v>
      </c>
      <c r="D28" s="55">
        <v>27</v>
      </c>
      <c r="E28" s="66" t="s">
        <v>582</v>
      </c>
    </row>
  </sheetData>
  <mergeCells count="15">
    <mergeCell ref="C25:C27"/>
    <mergeCell ref="B25:B27"/>
    <mergeCell ref="A25:A27"/>
    <mergeCell ref="C13:C14"/>
    <mergeCell ref="B13:B14"/>
    <mergeCell ref="A13:A14"/>
    <mergeCell ref="C15:C23"/>
    <mergeCell ref="B15:B23"/>
    <mergeCell ref="A15:A23"/>
    <mergeCell ref="C2:C8"/>
    <mergeCell ref="B2:B8"/>
    <mergeCell ref="A2:A8"/>
    <mergeCell ref="C9:C12"/>
    <mergeCell ref="B9:B12"/>
    <mergeCell ref="A9:A1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3"/>
  <sheetViews>
    <sheetView zoomScale="71" zoomScaleNormal="71" workbookViewId="0">
      <selection activeCell="A2" sqref="A2:D2"/>
    </sheetView>
  </sheetViews>
  <sheetFormatPr baseColWidth="10" defaultRowHeight="15"/>
  <cols>
    <col min="1" max="1" width="15.85546875" customWidth="1"/>
    <col min="2" max="2" width="16.28515625" customWidth="1"/>
    <col min="3" max="3" width="17" customWidth="1"/>
    <col min="4" max="4" width="18.42578125" customWidth="1"/>
    <col min="5" max="5" width="17" customWidth="1"/>
    <col min="6" max="6" width="18.140625" customWidth="1"/>
    <col min="9" max="9" width="10.85546875" customWidth="1"/>
  </cols>
  <sheetData>
    <row r="1" spans="1:8" ht="36.950000000000003" customHeight="1" thickBot="1">
      <c r="A1" s="19" t="s">
        <v>220</v>
      </c>
      <c r="B1" s="20" t="s">
        <v>221</v>
      </c>
      <c r="C1" s="21" t="s">
        <v>240</v>
      </c>
      <c r="D1" s="21" t="s">
        <v>241</v>
      </c>
      <c r="E1" s="21" t="s">
        <v>242</v>
      </c>
      <c r="F1" s="21" t="s">
        <v>243</v>
      </c>
      <c r="G1" s="20" t="s">
        <v>222</v>
      </c>
      <c r="H1" s="20" t="s">
        <v>223</v>
      </c>
    </row>
    <row r="2" spans="1:8" ht="141" thickBot="1">
      <c r="A2" s="17" t="s">
        <v>28</v>
      </c>
      <c r="B2" s="18">
        <v>5284492383</v>
      </c>
      <c r="C2" s="18">
        <v>1457372853</v>
      </c>
      <c r="D2" s="18">
        <v>1064147930</v>
      </c>
      <c r="E2" s="18">
        <v>1314186269</v>
      </c>
      <c r="F2" s="18">
        <v>1448785331</v>
      </c>
      <c r="G2" s="17" t="s">
        <v>225</v>
      </c>
      <c r="H2" s="17" t="s">
        <v>226</v>
      </c>
    </row>
    <row r="3" spans="1:8" ht="111" customHeight="1" thickBot="1">
      <c r="A3" s="17" t="s">
        <v>229</v>
      </c>
      <c r="B3" s="18">
        <v>8245587226</v>
      </c>
      <c r="C3" s="18">
        <v>1931265309</v>
      </c>
      <c r="D3" s="18">
        <v>1966857021</v>
      </c>
      <c r="E3" s="18">
        <v>2112415678</v>
      </c>
      <c r="F3" s="18">
        <v>2235049218</v>
      </c>
      <c r="G3" s="17" t="s">
        <v>225</v>
      </c>
      <c r="H3" s="17" t="s">
        <v>226</v>
      </c>
    </row>
    <row r="4" spans="1:8" ht="90" thickBot="1">
      <c r="A4" s="17" t="s">
        <v>224</v>
      </c>
      <c r="B4" s="18">
        <v>32546770969</v>
      </c>
      <c r="C4" s="18">
        <v>8062177592</v>
      </c>
      <c r="D4" s="18">
        <v>7184477892</v>
      </c>
      <c r="E4" s="18">
        <v>8306228368</v>
      </c>
      <c r="F4" s="18">
        <v>8993887117</v>
      </c>
      <c r="G4" s="17" t="s">
        <v>225</v>
      </c>
      <c r="H4" s="17" t="s">
        <v>226</v>
      </c>
    </row>
    <row r="5" spans="1:8" ht="90" thickBot="1">
      <c r="A5" s="17" t="s">
        <v>227</v>
      </c>
      <c r="B5" s="18">
        <v>23247821736</v>
      </c>
      <c r="C5" s="18">
        <v>5798551908</v>
      </c>
      <c r="D5" s="18">
        <v>5340449703</v>
      </c>
      <c r="E5" s="18">
        <v>5862003691</v>
      </c>
      <c r="F5" s="18">
        <v>6246816434</v>
      </c>
      <c r="G5" s="17" t="s">
        <v>225</v>
      </c>
      <c r="H5" s="17" t="s">
        <v>226</v>
      </c>
    </row>
    <row r="6" spans="1:8" ht="51.75" thickBot="1">
      <c r="A6" s="17" t="s">
        <v>24</v>
      </c>
      <c r="B6" s="18">
        <v>41223493376</v>
      </c>
      <c r="C6" s="18">
        <v>11178333466</v>
      </c>
      <c r="D6" s="18">
        <v>7517101780</v>
      </c>
      <c r="E6" s="18">
        <v>10527882890</v>
      </c>
      <c r="F6" s="18">
        <v>12000175240</v>
      </c>
      <c r="G6" s="17" t="s">
        <v>232</v>
      </c>
      <c r="H6" s="17" t="s">
        <v>226</v>
      </c>
    </row>
    <row r="7" spans="1:8" ht="64.5" thickBot="1">
      <c r="A7" s="17" t="s">
        <v>230</v>
      </c>
      <c r="B7" s="18">
        <v>14585842679</v>
      </c>
      <c r="C7" s="18">
        <v>3452967408</v>
      </c>
      <c r="D7" s="18">
        <v>3394756439</v>
      </c>
      <c r="E7" s="18">
        <v>3743269594</v>
      </c>
      <c r="F7" s="18">
        <v>3994849238</v>
      </c>
      <c r="G7" s="17" t="s">
        <v>225</v>
      </c>
      <c r="H7" s="17" t="s">
        <v>226</v>
      </c>
    </row>
    <row r="8" spans="1:8" ht="102.75" thickBot="1">
      <c r="A8" s="17" t="s">
        <v>236</v>
      </c>
      <c r="B8" s="18">
        <v>13482582340</v>
      </c>
      <c r="C8" s="18">
        <v>3225140000</v>
      </c>
      <c r="D8" s="18">
        <v>3061215386</v>
      </c>
      <c r="E8" s="18">
        <v>3466093783</v>
      </c>
      <c r="F8" s="18">
        <v>3730133171</v>
      </c>
      <c r="G8" s="17" t="s">
        <v>225</v>
      </c>
      <c r="H8" s="17" t="s">
        <v>226</v>
      </c>
    </row>
    <row r="9" spans="1:8" ht="39" thickBot="1">
      <c r="A9" s="17" t="s">
        <v>80</v>
      </c>
      <c r="B9" s="18">
        <v>1406149284</v>
      </c>
      <c r="C9" s="18" t="s">
        <v>235</v>
      </c>
      <c r="D9" s="18">
        <v>331439515</v>
      </c>
      <c r="E9" s="18">
        <v>497902937</v>
      </c>
      <c r="F9" s="18">
        <v>576806832</v>
      </c>
      <c r="G9" s="17" t="s">
        <v>232</v>
      </c>
      <c r="H9" s="17" t="s">
        <v>226</v>
      </c>
    </row>
    <row r="10" spans="1:8" ht="90" thickBot="1">
      <c r="A10" s="17" t="s">
        <v>102</v>
      </c>
      <c r="B10" s="18">
        <v>29747710935</v>
      </c>
      <c r="C10" s="18">
        <v>7318311892</v>
      </c>
      <c r="D10" s="18">
        <v>6571946637</v>
      </c>
      <c r="E10" s="18">
        <v>7622465940</v>
      </c>
      <c r="F10" s="18">
        <v>8234986466</v>
      </c>
      <c r="G10" s="17" t="s">
        <v>228</v>
      </c>
      <c r="H10" s="17" t="s">
        <v>226</v>
      </c>
    </row>
    <row r="11" spans="1:8" ht="51.75" thickBot="1">
      <c r="A11" s="17" t="s">
        <v>35</v>
      </c>
      <c r="B11" s="18">
        <v>16306246919</v>
      </c>
      <c r="C11" s="18">
        <v>4277274360</v>
      </c>
      <c r="D11" s="18">
        <v>2835315482</v>
      </c>
      <c r="E11" s="18">
        <v>4259334928</v>
      </c>
      <c r="F11" s="18">
        <v>4934322149</v>
      </c>
      <c r="G11" s="17" t="s">
        <v>232</v>
      </c>
      <c r="H11" s="17" t="s">
        <v>226</v>
      </c>
    </row>
    <row r="12" spans="1:8" ht="51.75" thickBot="1">
      <c r="A12" s="17" t="s">
        <v>41</v>
      </c>
      <c r="B12" s="18">
        <v>5738147269230</v>
      </c>
      <c r="C12" s="18">
        <v>1310776726510</v>
      </c>
      <c r="D12" s="18">
        <v>1389912585177</v>
      </c>
      <c r="E12" s="18">
        <v>1474118734585</v>
      </c>
      <c r="F12" s="18">
        <v>1563339222958</v>
      </c>
      <c r="G12" s="17" t="s">
        <v>225</v>
      </c>
      <c r="H12" s="17" t="s">
        <v>226</v>
      </c>
    </row>
    <row r="13" spans="1:8" ht="115.5" thickBot="1">
      <c r="A13" s="17" t="s">
        <v>233</v>
      </c>
      <c r="B13" s="18">
        <v>4037023260</v>
      </c>
      <c r="C13" s="18">
        <v>1014146468</v>
      </c>
      <c r="D13" s="18">
        <v>936560446</v>
      </c>
      <c r="E13" s="18">
        <v>1012750006</v>
      </c>
      <c r="F13" s="18">
        <v>1073566340</v>
      </c>
      <c r="G13" s="17" t="s">
        <v>225</v>
      </c>
      <c r="H13" s="17" t="s">
        <v>226</v>
      </c>
    </row>
    <row r="14" spans="1:8" ht="90" thickBot="1">
      <c r="A14" s="17" t="s">
        <v>237</v>
      </c>
      <c r="B14" s="18">
        <v>21518724480</v>
      </c>
      <c r="C14" s="18">
        <v>5085000000</v>
      </c>
      <c r="D14" s="18">
        <v>5029553225</v>
      </c>
      <c r="E14" s="18">
        <v>5520857198</v>
      </c>
      <c r="F14" s="18">
        <v>5883314057</v>
      </c>
      <c r="G14" s="17" t="s">
        <v>225</v>
      </c>
      <c r="H14" s="17" t="s">
        <v>226</v>
      </c>
    </row>
    <row r="15" spans="1:8" ht="102" customHeight="1" thickBot="1">
      <c r="A15" s="17" t="s">
        <v>149</v>
      </c>
      <c r="B15" s="18">
        <v>862025000</v>
      </c>
      <c r="C15" s="18">
        <v>200000000</v>
      </c>
      <c r="D15" s="18">
        <v>210000000</v>
      </c>
      <c r="E15" s="18">
        <v>220500000</v>
      </c>
      <c r="F15" s="18">
        <v>231525000</v>
      </c>
      <c r="G15" s="17"/>
      <c r="H15" s="17" t="s">
        <v>226</v>
      </c>
    </row>
    <row r="16" spans="1:8" ht="64.5" thickBot="1">
      <c r="A16" s="17" t="s">
        <v>48</v>
      </c>
      <c r="B16" s="18">
        <v>7110394808</v>
      </c>
      <c r="C16" s="18">
        <v>3265632413</v>
      </c>
      <c r="D16" s="18">
        <v>999008135</v>
      </c>
      <c r="E16" s="18">
        <v>1337463600</v>
      </c>
      <c r="F16" s="18">
        <v>1508290660</v>
      </c>
      <c r="G16" s="17" t="s">
        <v>232</v>
      </c>
      <c r="H16" s="17" t="s">
        <v>226</v>
      </c>
    </row>
    <row r="17" spans="1:8" ht="115.5" thickBot="1">
      <c r="A17" s="17" t="s">
        <v>121</v>
      </c>
      <c r="B17" s="18">
        <v>10101297848</v>
      </c>
      <c r="C17" s="18">
        <v>2368804060</v>
      </c>
      <c r="D17" s="18">
        <v>2469744263</v>
      </c>
      <c r="E17" s="18">
        <v>2575731475</v>
      </c>
      <c r="F17" s="18">
        <v>2687018050</v>
      </c>
      <c r="G17" s="17" t="s">
        <v>238</v>
      </c>
      <c r="H17" s="17" t="s">
        <v>226</v>
      </c>
    </row>
    <row r="18" spans="1:8" ht="64.5" thickBot="1">
      <c r="A18" s="17" t="s">
        <v>62</v>
      </c>
      <c r="B18" s="18">
        <v>110842175561</v>
      </c>
      <c r="C18" s="18">
        <v>5800000000</v>
      </c>
      <c r="D18" s="18">
        <v>97474924995</v>
      </c>
      <c r="E18" s="18">
        <v>3527998206</v>
      </c>
      <c r="F18" s="18">
        <v>4039252360</v>
      </c>
      <c r="G18" s="17" t="s">
        <v>232</v>
      </c>
      <c r="H18" s="17" t="s">
        <v>226</v>
      </c>
    </row>
    <row r="19" spans="1:8" ht="90" thickBot="1">
      <c r="A19" s="17" t="s">
        <v>156</v>
      </c>
      <c r="B19" s="18">
        <v>5767143592</v>
      </c>
      <c r="C19" s="18" t="s">
        <v>235</v>
      </c>
      <c r="D19" s="18">
        <v>1498512202</v>
      </c>
      <c r="E19" s="18">
        <v>2006195400</v>
      </c>
      <c r="F19" s="18">
        <v>2262435990</v>
      </c>
      <c r="G19" s="17" t="s">
        <v>232</v>
      </c>
      <c r="H19" s="17" t="s">
        <v>226</v>
      </c>
    </row>
    <row r="20" spans="1:8" ht="64.5" thickBot="1">
      <c r="A20" s="17" t="s">
        <v>71</v>
      </c>
      <c r="B20" s="18">
        <v>12650847308</v>
      </c>
      <c r="C20" s="18">
        <v>3200800000</v>
      </c>
      <c r="D20" s="18">
        <v>2470461771</v>
      </c>
      <c r="E20" s="18">
        <v>3283485508</v>
      </c>
      <c r="F20" s="18">
        <v>3696100029</v>
      </c>
      <c r="G20" s="17" t="s">
        <v>232</v>
      </c>
      <c r="H20" s="17" t="s">
        <v>226</v>
      </c>
    </row>
    <row r="21" spans="1:8" ht="102.75" thickBot="1">
      <c r="A21" s="17" t="s">
        <v>234</v>
      </c>
      <c r="B21" s="18">
        <v>1566580510</v>
      </c>
      <c r="C21" s="18">
        <v>390000000</v>
      </c>
      <c r="D21" s="18">
        <v>373876674</v>
      </c>
      <c r="E21" s="18">
        <v>391895441</v>
      </c>
      <c r="F21" s="18">
        <v>410808395</v>
      </c>
      <c r="G21" s="17" t="s">
        <v>225</v>
      </c>
      <c r="H21" s="17" t="s">
        <v>226</v>
      </c>
    </row>
    <row r="22" spans="1:8" ht="77.25" thickBot="1">
      <c r="A22" s="17" t="s">
        <v>231</v>
      </c>
      <c r="B22" s="18">
        <v>1007119414</v>
      </c>
      <c r="C22" s="18">
        <v>405000000</v>
      </c>
      <c r="D22" s="18">
        <v>170862343</v>
      </c>
      <c r="E22" s="18">
        <v>206832263</v>
      </c>
      <c r="F22" s="18">
        <v>224424808</v>
      </c>
      <c r="G22" s="17" t="s">
        <v>232</v>
      </c>
      <c r="H22" s="17" t="s">
        <v>226</v>
      </c>
    </row>
    <row r="23" spans="1:8" ht="15.75" thickBot="1">
      <c r="A23" s="17" t="s">
        <v>239</v>
      </c>
      <c r="B23" s="18">
        <v>6099687298858</v>
      </c>
      <c r="C23" s="18">
        <v>1379207504239</v>
      </c>
      <c r="D23" s="18">
        <v>1540813797016</v>
      </c>
      <c r="E23" s="18">
        <v>1541914227760</v>
      </c>
      <c r="F23" s="18">
        <v>1637751769843</v>
      </c>
      <c r="G23" s="17"/>
      <c r="H23" s="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PD DPTAL</vt:lpstr>
      <vt:lpstr>Nacional</vt:lpstr>
      <vt:lpstr>Cali</vt:lpstr>
      <vt:lpstr>ALINEACIÓN</vt:lpstr>
      <vt:lpstr>ind nacional</vt:lpstr>
      <vt:lpstr>departamental macro problemas</vt:lpstr>
      <vt:lpstr>departamental</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Guerrero</dc:creator>
  <cp:lastModifiedBy>David Cuervo</cp:lastModifiedBy>
  <dcterms:created xsi:type="dcterms:W3CDTF">2024-04-19T16:38:57Z</dcterms:created>
  <dcterms:modified xsi:type="dcterms:W3CDTF">2025-12-17T20:25:16Z</dcterms:modified>
</cp:coreProperties>
</file>